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★ 2022 사무 관리\★ 240624_제출 파일(수정본)\3. 소스 파일_사무 관리\Ⅲ. 스프레드시트\1. 3-01\7. 함수 사용하여 계산하기\"/>
    </mc:Choice>
  </mc:AlternateContent>
  <xr:revisionPtr revIDLastSave="0" documentId="13_ncr:1_{64DDDE3A-A2FF-4DF1-AEA7-8753AA8229A4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수학 함수" sheetId="1" r:id="rId1"/>
    <sheet name="수학 함수 (결과)" sheetId="2" r:id="rId2"/>
    <sheet name="통계 함수" sheetId="5" r:id="rId3"/>
    <sheet name="통계 함수 (결과)" sheetId="6" r:id="rId4"/>
    <sheet name="날짜 함수" sheetId="7" r:id="rId5"/>
    <sheet name="날짜 함수 (결과)" sheetId="10" r:id="rId6"/>
    <sheet name="텍스트" sheetId="9" r:id="rId7"/>
    <sheet name="텍스트 (결과)" sheetId="11" r:id="rId8"/>
    <sheet name="논리" sheetId="13" r:id="rId9"/>
    <sheet name="논리 (결과)" sheetId="14" r:id="rId10"/>
    <sheet name="찾기 참조 함수" sheetId="18" r:id="rId11"/>
    <sheet name="찾기 참조 함수 (결과)" sheetId="17" r:id="rId12"/>
    <sheet name="데이터베이스" sheetId="20" r:id="rId13"/>
    <sheet name="데이터베이스(결과)" sheetId="21" r:id="rId1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2" l="1"/>
  <c r="D16" i="6"/>
  <c r="F18" i="21"/>
  <c r="F17" i="21"/>
  <c r="F16" i="21"/>
  <c r="F15" i="21"/>
  <c r="F14" i="21"/>
  <c r="J9" i="17"/>
  <c r="J8" i="17"/>
  <c r="J7" i="17"/>
  <c r="J6" i="17"/>
  <c r="J5" i="17"/>
  <c r="C13" i="17"/>
  <c r="F18" i="17"/>
  <c r="F17" i="17"/>
  <c r="F16" i="17"/>
  <c r="F15" i="17"/>
  <c r="D10" i="17"/>
  <c r="E10" i="17"/>
  <c r="F10" i="17"/>
  <c r="G10" i="17"/>
  <c r="G13" i="17"/>
  <c r="F13" i="17"/>
  <c r="E13" i="17"/>
  <c r="D13" i="17"/>
  <c r="C10" i="17" l="1"/>
  <c r="L18" i="14" l="1"/>
  <c r="I18" i="14"/>
  <c r="F18" i="14"/>
  <c r="C18" i="14"/>
  <c r="L17" i="14"/>
  <c r="I17" i="14"/>
  <c r="F17" i="14"/>
  <c r="C17" i="14"/>
  <c r="L16" i="14"/>
  <c r="I16" i="14"/>
  <c r="F16" i="14"/>
  <c r="C16" i="14"/>
  <c r="L15" i="14"/>
  <c r="I15" i="14"/>
  <c r="F15" i="14"/>
  <c r="C15" i="14"/>
  <c r="L14" i="14"/>
  <c r="I14" i="14"/>
  <c r="F14" i="14"/>
  <c r="C14" i="14"/>
  <c r="L13" i="14"/>
  <c r="I13" i="14"/>
  <c r="F13" i="14"/>
  <c r="C13" i="14"/>
  <c r="L10" i="14"/>
  <c r="I10" i="14"/>
  <c r="F10" i="14"/>
  <c r="C10" i="14"/>
  <c r="L9" i="14"/>
  <c r="I9" i="14"/>
  <c r="F9" i="14"/>
  <c r="C9" i="14"/>
  <c r="L8" i="14"/>
  <c r="I8" i="14"/>
  <c r="F8" i="14"/>
  <c r="C8" i="14"/>
  <c r="L7" i="14"/>
  <c r="I7" i="14"/>
  <c r="F7" i="14"/>
  <c r="C7" i="14"/>
  <c r="L6" i="14"/>
  <c r="I6" i="14"/>
  <c r="F6" i="14"/>
  <c r="C6" i="14"/>
  <c r="L5" i="14"/>
  <c r="I5" i="14"/>
  <c r="F5" i="14"/>
  <c r="C5" i="14"/>
  <c r="C10" i="11" l="1"/>
  <c r="C9" i="11"/>
  <c r="C8" i="11"/>
  <c r="C7" i="11"/>
  <c r="C6" i="11"/>
  <c r="C5" i="11"/>
  <c r="C4" i="11"/>
  <c r="D14" i="10" l="1"/>
  <c r="D10" i="10"/>
  <c r="D9" i="10"/>
  <c r="D11" i="10" s="1"/>
  <c r="F7" i="10"/>
  <c r="F6" i="10"/>
  <c r="F5" i="10"/>
  <c r="C7" i="10"/>
  <c r="C6" i="10"/>
  <c r="C5" i="10"/>
  <c r="I18" i="6" l="1"/>
  <c r="I17" i="6"/>
  <c r="I16" i="6"/>
  <c r="D18" i="6"/>
  <c r="D17" i="6"/>
  <c r="E14" i="6"/>
  <c r="F14" i="6"/>
  <c r="G14" i="6"/>
  <c r="H14" i="6"/>
  <c r="I14" i="6"/>
  <c r="D14" i="6"/>
  <c r="E13" i="6"/>
  <c r="F13" i="6"/>
  <c r="G13" i="6"/>
  <c r="H13" i="6"/>
  <c r="I13" i="6"/>
  <c r="D13" i="6"/>
  <c r="D12" i="6"/>
  <c r="E12" i="6"/>
  <c r="F12" i="6"/>
  <c r="G12" i="6"/>
  <c r="H12" i="6"/>
  <c r="I12" i="6"/>
  <c r="K6" i="6"/>
  <c r="K14" i="6" s="1"/>
  <c r="K7" i="6"/>
  <c r="K8" i="6"/>
  <c r="K9" i="6"/>
  <c r="K10" i="6"/>
  <c r="K11" i="6"/>
  <c r="K5" i="6"/>
  <c r="K12" i="6" s="1"/>
  <c r="J6" i="6"/>
  <c r="J14" i="6" s="1"/>
  <c r="J7" i="6"/>
  <c r="J8" i="6"/>
  <c r="L8" i="6" s="1"/>
  <c r="J9" i="6"/>
  <c r="L9" i="6" s="1"/>
  <c r="J10" i="6"/>
  <c r="L10" i="6" s="1"/>
  <c r="J11" i="6"/>
  <c r="J5" i="6"/>
  <c r="J13" i="6" s="1"/>
  <c r="K13" i="6" l="1"/>
  <c r="L7" i="6"/>
  <c r="L6" i="6"/>
  <c r="J12" i="6"/>
  <c r="L5" i="6"/>
  <c r="L11" i="6"/>
  <c r="J11" i="2"/>
  <c r="J10" i="2"/>
  <c r="J9" i="2"/>
  <c r="J8" i="2"/>
  <c r="I11" i="2"/>
  <c r="I10" i="2"/>
  <c r="I9" i="2"/>
  <c r="I8" i="2"/>
  <c r="H11" i="2"/>
  <c r="H10" i="2"/>
  <c r="H9" i="2"/>
  <c r="H8" i="2"/>
  <c r="I5" i="2"/>
  <c r="J5" i="2" s="1"/>
  <c r="D11" i="2"/>
  <c r="D10" i="2"/>
  <c r="K5" i="2" l="1"/>
  <c r="M5" i="2"/>
  <c r="L5" i="2"/>
</calcChain>
</file>

<file path=xl/sharedStrings.xml><?xml version="1.0" encoding="utf-8"?>
<sst xmlns="http://schemas.openxmlformats.org/spreadsheetml/2006/main" count="336" uniqueCount="139">
  <si>
    <t>수학 함수 이용하기</t>
    <phoneticPr fontId="1" type="noConversion"/>
  </si>
  <si>
    <t>사과</t>
    <phoneticPr fontId="1" type="noConversion"/>
  </si>
  <si>
    <t>구분</t>
    <phoneticPr fontId="1" type="noConversion"/>
  </si>
  <si>
    <t>판매량</t>
    <phoneticPr fontId="1" type="noConversion"/>
  </si>
  <si>
    <t>귤</t>
    <phoneticPr fontId="1" type="noConversion"/>
  </si>
  <si>
    <t>거래일</t>
    <phoneticPr fontId="1" type="noConversion"/>
  </si>
  <si>
    <t>1일차</t>
    <phoneticPr fontId="1" type="noConversion"/>
  </si>
  <si>
    <t>2일차</t>
    <phoneticPr fontId="1" type="noConversion"/>
  </si>
  <si>
    <t>3일차</t>
    <phoneticPr fontId="1" type="noConversion"/>
  </si>
  <si>
    <t>총 판매량</t>
    <phoneticPr fontId="1" type="noConversion"/>
  </si>
  <si>
    <t>귤 판매량</t>
    <phoneticPr fontId="1" type="noConversion"/>
  </si>
  <si>
    <t>데이터1</t>
    <phoneticPr fontId="1" type="noConversion"/>
  </si>
  <si>
    <t>연산자</t>
    <phoneticPr fontId="1" type="noConversion"/>
  </si>
  <si>
    <t>데이터2</t>
    <phoneticPr fontId="1" type="noConversion"/>
  </si>
  <si>
    <t>결과값</t>
    <phoneticPr fontId="1" type="noConversion"/>
  </si>
  <si>
    <t>ROUND 함수</t>
    <phoneticPr fontId="1" type="noConversion"/>
  </si>
  <si>
    <t>ROUNDUP 함수</t>
    <phoneticPr fontId="1" type="noConversion"/>
  </si>
  <si>
    <t>ROUNDDOWN 함수</t>
    <phoneticPr fontId="1" type="noConversion"/>
  </si>
  <si>
    <t>INT 함수</t>
    <phoneticPr fontId="1" type="noConversion"/>
  </si>
  <si>
    <t>조건</t>
    <phoneticPr fontId="1" type="noConversion"/>
  </si>
  <si>
    <t>십의 자리</t>
    <phoneticPr fontId="1" type="noConversion"/>
  </si>
  <si>
    <t>일의 자리</t>
    <phoneticPr fontId="1" type="noConversion"/>
  </si>
  <si>
    <t>소수 첫째 자리</t>
    <phoneticPr fontId="1" type="noConversion"/>
  </si>
  <si>
    <t>소수 둘째 자리</t>
    <phoneticPr fontId="1" type="noConversion"/>
  </si>
  <si>
    <t>데이터</t>
    <phoneticPr fontId="1" type="noConversion"/>
  </si>
  <si>
    <t>ROUND</t>
    <phoneticPr fontId="1" type="noConversion"/>
  </si>
  <si>
    <t>ROUNDUP</t>
    <phoneticPr fontId="1" type="noConversion"/>
  </si>
  <si>
    <t>ROUNDDOWN</t>
    <phoneticPr fontId="1" type="noConversion"/>
  </si>
  <si>
    <t>절대값으로 변환</t>
    <phoneticPr fontId="1" type="noConversion"/>
  </si>
  <si>
    <t>/</t>
    <phoneticPr fontId="1" type="noConversion"/>
  </si>
  <si>
    <t>이름</t>
    <phoneticPr fontId="1" type="noConversion"/>
  </si>
  <si>
    <t>이누리</t>
    <phoneticPr fontId="1" type="noConversion"/>
  </si>
  <si>
    <t>다하리</t>
    <phoneticPr fontId="1" type="noConversion"/>
  </si>
  <si>
    <t>김세리</t>
    <phoneticPr fontId="1" type="noConversion"/>
  </si>
  <si>
    <t>최연옥</t>
    <phoneticPr fontId="1" type="noConversion"/>
  </si>
  <si>
    <t>은나희</t>
    <phoneticPr fontId="1" type="noConversion"/>
  </si>
  <si>
    <t>최진수</t>
    <phoneticPr fontId="1" type="noConversion"/>
  </si>
  <si>
    <t>박명수</t>
    <phoneticPr fontId="1" type="noConversion"/>
  </si>
  <si>
    <t>연번</t>
    <phoneticPr fontId="1" type="noConversion"/>
  </si>
  <si>
    <t>3월</t>
    <phoneticPr fontId="1" type="noConversion"/>
  </si>
  <si>
    <t>4월</t>
    <phoneticPr fontId="1" type="noConversion"/>
  </si>
  <si>
    <t>5월</t>
    <phoneticPr fontId="1" type="noConversion"/>
  </si>
  <si>
    <t>6월</t>
    <phoneticPr fontId="1" type="noConversion"/>
  </si>
  <si>
    <t>7월</t>
    <phoneticPr fontId="1" type="noConversion"/>
  </si>
  <si>
    <t>8월</t>
    <phoneticPr fontId="1" type="noConversion"/>
  </si>
  <si>
    <t>학생별 봉사 시간 통계표(상반기)</t>
    <phoneticPr fontId="1" type="noConversion"/>
  </si>
  <si>
    <t>합계</t>
    <phoneticPr fontId="1" type="noConversion"/>
  </si>
  <si>
    <t>평균</t>
    <phoneticPr fontId="1" type="noConversion"/>
  </si>
  <si>
    <t>순위</t>
    <phoneticPr fontId="1" type="noConversion"/>
  </si>
  <si>
    <t>월별 최고 시간</t>
    <phoneticPr fontId="1" type="noConversion"/>
  </si>
  <si>
    <t>월별 최저 시간</t>
    <phoneticPr fontId="1" type="noConversion"/>
  </si>
  <si>
    <t>총 학생 수</t>
    <phoneticPr fontId="1" type="noConversion"/>
  </si>
  <si>
    <t>월별 총시간</t>
    <phoneticPr fontId="1" type="noConversion"/>
  </si>
  <si>
    <t>봉사 시간이 20시간 이상인 경우</t>
    <phoneticPr fontId="1" type="noConversion"/>
  </si>
  <si>
    <t>봉사 시간이 15시간 이상인 경우</t>
    <phoneticPr fontId="1" type="noConversion"/>
  </si>
  <si>
    <t>날짜와 시간 함수 사용하기</t>
    <phoneticPr fontId="1" type="noConversion"/>
  </si>
  <si>
    <t xml:space="preserve">오늘 날짜와 시간은? </t>
    <phoneticPr fontId="1" type="noConversion"/>
  </si>
  <si>
    <t>오늘 날짜는?</t>
    <phoneticPr fontId="1" type="noConversion"/>
  </si>
  <si>
    <t>날짜</t>
    <phoneticPr fontId="1" type="noConversion"/>
  </si>
  <si>
    <t>연도</t>
    <phoneticPr fontId="1" type="noConversion"/>
  </si>
  <si>
    <t>월</t>
    <phoneticPr fontId="1" type="noConversion"/>
  </si>
  <si>
    <t>일</t>
    <phoneticPr fontId="1" type="noConversion"/>
  </si>
  <si>
    <t>시간</t>
    <phoneticPr fontId="1" type="noConversion"/>
  </si>
  <si>
    <t>분</t>
    <phoneticPr fontId="1" type="noConversion"/>
  </si>
  <si>
    <t>초</t>
    <phoneticPr fontId="1" type="noConversion"/>
  </si>
  <si>
    <t>김지호 생일</t>
    <phoneticPr fontId="1" type="noConversion"/>
  </si>
  <si>
    <t>김지호 나이</t>
    <phoneticPr fontId="1" type="noConversion"/>
  </si>
  <si>
    <t>왼쪽에서 3글자는?</t>
    <phoneticPr fontId="1" type="noConversion"/>
  </si>
  <si>
    <t>I can do it~!!!</t>
    <phoneticPr fontId="1" type="noConversion"/>
  </si>
  <si>
    <t>오른쪽에서 5글자는?</t>
    <phoneticPr fontId="1" type="noConversion"/>
  </si>
  <si>
    <t>3번째부터 3글자는?</t>
    <phoneticPr fontId="1" type="noConversion"/>
  </si>
  <si>
    <t>5번째부터 4글자는?</t>
    <phoneticPr fontId="1" type="noConversion"/>
  </si>
  <si>
    <t>왼쪽에서 1글자를 5번 반복하면?</t>
    <phoneticPr fontId="1" type="noConversion"/>
  </si>
  <si>
    <t>오른쪽에서 2글자를 3번 반복하면?</t>
    <phoneticPr fontId="1" type="noConversion"/>
  </si>
  <si>
    <t>오늘 날짜의 요일 번호는?</t>
    <phoneticPr fontId="1" type="noConversion"/>
  </si>
  <si>
    <t>♣를 3번 반복하면?</t>
    <phoneticPr fontId="1" type="noConversion"/>
  </si>
  <si>
    <t>결석일수</t>
    <phoneticPr fontId="1" type="noConversion"/>
  </si>
  <si>
    <t>결과</t>
    <phoneticPr fontId="1" type="noConversion"/>
  </si>
  <si>
    <t>코드</t>
    <phoneticPr fontId="1" type="noConversion"/>
  </si>
  <si>
    <t>당도</t>
    <phoneticPr fontId="1" type="noConversion"/>
  </si>
  <si>
    <t>논리 함수 사용하기</t>
    <phoneticPr fontId="1" type="noConversion"/>
  </si>
  <si>
    <t>지점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</si>
  <si>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</si>
  <si>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</si>
  <si>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</si>
  <si>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성적</t>
    <phoneticPr fontId="1" type="noConversion"/>
  </si>
  <si>
    <t>물품번호</t>
    <phoneticPr fontId="1" type="noConversion"/>
  </si>
  <si>
    <t>A-101</t>
    <phoneticPr fontId="1" type="noConversion"/>
  </si>
  <si>
    <t>B-101</t>
    <phoneticPr fontId="1" type="noConversion"/>
  </si>
  <si>
    <t>C-201</t>
    <phoneticPr fontId="1" type="noConversion"/>
  </si>
  <si>
    <t>A-201</t>
    <phoneticPr fontId="1" type="noConversion"/>
  </si>
  <si>
    <t>B-102</t>
    <phoneticPr fontId="1" type="noConversion"/>
  </si>
  <si>
    <t>C-202</t>
    <phoneticPr fontId="1" type="noConversion"/>
  </si>
  <si>
    <t>통학시간(분)</t>
    <phoneticPr fontId="1" type="noConversion"/>
  </si>
  <si>
    <t>중량(g)</t>
    <phoneticPr fontId="1" type="noConversion"/>
  </si>
  <si>
    <t>미미분식 매출 현황</t>
    <phoneticPr fontId="1" type="noConversion"/>
  </si>
  <si>
    <t>메뉴명</t>
    <phoneticPr fontId="1" type="noConversion"/>
  </si>
  <si>
    <t>떡볶이</t>
    <phoneticPr fontId="1" type="noConversion"/>
  </si>
  <si>
    <t>순대</t>
    <phoneticPr fontId="1" type="noConversion"/>
  </si>
  <si>
    <t>튀김</t>
    <phoneticPr fontId="1" type="noConversion"/>
  </si>
  <si>
    <t>우동</t>
    <phoneticPr fontId="1" type="noConversion"/>
  </si>
  <si>
    <t>쿨피스</t>
    <phoneticPr fontId="1" type="noConversion"/>
  </si>
  <si>
    <t>나나 지점</t>
    <phoneticPr fontId="1" type="noConversion"/>
  </si>
  <si>
    <t>관악 지점</t>
    <phoneticPr fontId="1" type="noConversion"/>
  </si>
  <si>
    <t>신림 지점</t>
    <phoneticPr fontId="1" type="noConversion"/>
  </si>
  <si>
    <t>구로 지점</t>
    <phoneticPr fontId="1" type="noConversion"/>
  </si>
  <si>
    <t>수성 지점</t>
    <phoneticPr fontId="1" type="noConversion"/>
  </si>
  <si>
    <t>[B5:B9]에서 '순대'의 행 번호는?</t>
    <phoneticPr fontId="1" type="noConversion"/>
  </si>
  <si>
    <t>[C5:G9]에서 '3행 2열'의 값은?</t>
    <phoneticPr fontId="1" type="noConversion"/>
  </si>
  <si>
    <t>'월, 화, 수, 목, 금, 토, 일' 중 5번째 데이터는?</t>
    <phoneticPr fontId="1" type="noConversion"/>
  </si>
  <si>
    <t>[E5:E9]에서 '320,000'의 열 번호는?</t>
    <phoneticPr fontId="1" type="noConversion"/>
  </si>
  <si>
    <t>수성 지점</t>
  </si>
  <si>
    <t>쿨피스</t>
  </si>
  <si>
    <t>상품명</t>
    <phoneticPr fontId="1" type="noConversion"/>
  </si>
  <si>
    <t>망고 아이스크림</t>
    <phoneticPr fontId="1" type="noConversion"/>
  </si>
  <si>
    <t>딸기 아이스크림</t>
    <phoneticPr fontId="1" type="noConversion"/>
  </si>
  <si>
    <t>바닐라 아이스크림</t>
    <phoneticPr fontId="1" type="noConversion"/>
  </si>
  <si>
    <t>타요 케잌</t>
    <phoneticPr fontId="1" type="noConversion"/>
  </si>
  <si>
    <t>뽀로로 케잌</t>
    <phoneticPr fontId="1" type="noConversion"/>
  </si>
  <si>
    <t>팥빙수</t>
    <phoneticPr fontId="1" type="noConversion"/>
  </si>
  <si>
    <t>인절미 빙수</t>
    <phoneticPr fontId="1" type="noConversion"/>
  </si>
  <si>
    <t>구분</t>
    <phoneticPr fontId="1" type="noConversion"/>
  </si>
  <si>
    <t>아이스크림</t>
    <phoneticPr fontId="1" type="noConversion"/>
  </si>
  <si>
    <t>케잌</t>
    <phoneticPr fontId="1" type="noConversion"/>
  </si>
  <si>
    <t>빙수</t>
    <phoneticPr fontId="1" type="noConversion"/>
  </si>
  <si>
    <t>1월 판매량</t>
    <phoneticPr fontId="1" type="noConversion"/>
  </si>
  <si>
    <t>2월 판매량</t>
    <phoneticPr fontId="1" type="noConversion"/>
  </si>
  <si>
    <t>3월 판매량</t>
    <phoneticPr fontId="1" type="noConversion"/>
  </si>
  <si>
    <t>질문</t>
    <phoneticPr fontId="1" type="noConversion"/>
  </si>
  <si>
    <t>결과</t>
    <phoneticPr fontId="1" type="noConversion"/>
  </si>
  <si>
    <t>무지개 아이스크림 매장 매출 현황</t>
    <phoneticPr fontId="1" type="noConversion"/>
  </si>
  <si>
    <t>아이스크림의 2월 평균 판매량은?</t>
    <phoneticPr fontId="1" type="noConversion"/>
  </si>
  <si>
    <t>아이스크림 종류는 몇 가지인가?</t>
    <phoneticPr fontId="1" type="noConversion"/>
  </si>
  <si>
    <t>아이스크림의 3월 총 판매량은?</t>
    <phoneticPr fontId="1" type="noConversion"/>
  </si>
  <si>
    <t>1월달에 가장 많이 팔린 아이스크림과 가장 적게 팔린 아이스크림의 판매량 차이는?</t>
    <phoneticPr fontId="1" type="noConversion"/>
  </si>
  <si>
    <t>아이스크림 품목 중 2월달에 가장 많이 팔린 판매량은?</t>
    <phoneticPr fontId="1" type="noConversion"/>
  </si>
  <si>
    <t>봉사 시간 중 가장 적은 시간</t>
    <phoneticPr fontId="1" type="noConversion"/>
  </si>
  <si>
    <t>봉사 시간 중 가장 많은 시간</t>
    <phoneticPr fontId="1" type="noConversion"/>
  </si>
  <si>
    <t>봉사 시간 중 두 번째로 많은 시간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</si>
</sst>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&quot;시간&quot;"/>
    <numFmt numFmtId="177" formatCode="#&quot;위&quot;"/>
    <numFmt numFmtId="178" formatCode="yyyy/mm/dd\ hh:mm:ss"/>
    <numFmt numFmtId="179" formatCode="#&quot;개&quot;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theme="1"/>
      <name val="한컴 고딕"/>
      <family val="3"/>
      <charset val="129"/>
    </font>
    <font>
      <sz val="11"/>
      <color theme="1"/>
      <name val="함초롬돋움"/>
      <family val="3"/>
      <charset val="129"/>
    </font>
    <font>
      <sz val="15"/>
      <color theme="0"/>
      <name val="함초롬돋움"/>
      <family val="3"/>
      <charset val="129"/>
    </font>
    <font>
      <b/>
      <sz val="14"/>
      <color theme="1"/>
      <name val="함초롬돋움"/>
      <family val="3"/>
      <charset val="129"/>
    </font>
    <font>
      <b/>
      <sz val="16"/>
      <color theme="0"/>
      <name val="HancomEQN"/>
      <family val="3"/>
      <charset val="129"/>
    </font>
    <font>
      <b/>
      <sz val="12"/>
      <color theme="1"/>
      <name val="HancomEQN"/>
      <family val="3"/>
      <charset val="129"/>
    </font>
    <font>
      <sz val="18"/>
      <color theme="0"/>
      <name val="HY헤드라인M"/>
      <family val="1"/>
      <charset val="129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0"/>
      <name val="함초롬돋움"/>
      <family val="3"/>
      <charset val="129"/>
    </font>
    <font>
      <sz val="11"/>
      <color rgb="FF000000"/>
      <name val="맑은 고딕"/>
      <family val="3"/>
      <charset val="129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3" fillId="0" borderId="0" applyFont="0" applyFill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1" xfId="0" applyFill="1" applyBorder="1">
      <alignment vertical="center"/>
    </xf>
    <xf numFmtId="0" fontId="0" fillId="6" borderId="6" xfId="0" applyFill="1" applyBorder="1">
      <alignment vertical="center"/>
    </xf>
    <xf numFmtId="0" fontId="0" fillId="6" borderId="8" xfId="0" applyFill="1" applyBorder="1">
      <alignment vertical="center"/>
    </xf>
    <xf numFmtId="0" fontId="0" fillId="6" borderId="9" xfId="0" applyFill="1" applyBorder="1">
      <alignment vertical="center"/>
    </xf>
    <xf numFmtId="0" fontId="0" fillId="0" borderId="4" xfId="0" applyBorder="1">
      <alignment vertical="center"/>
    </xf>
    <xf numFmtId="0" fontId="0" fillId="6" borderId="11" xfId="0" applyFill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4" xfId="0" applyFill="1" applyBorder="1">
      <alignment vertical="center"/>
    </xf>
    <xf numFmtId="0" fontId="0" fillId="6" borderId="4" xfId="0" applyFill="1" applyBorder="1" applyAlignment="1">
      <alignment horizontal="center" vertical="center"/>
    </xf>
    <xf numFmtId="176" fontId="0" fillId="6" borderId="11" xfId="0" applyNumberFormat="1" applyFill="1" applyBorder="1" applyAlignment="1">
      <alignment horizontal="center" vertical="center"/>
    </xf>
    <xf numFmtId="176" fontId="0" fillId="6" borderId="1" xfId="0" applyNumberFormat="1" applyFill="1" applyBorder="1" applyAlignment="1">
      <alignment horizontal="center" vertical="center"/>
    </xf>
    <xf numFmtId="176" fontId="0" fillId="6" borderId="8" xfId="0" applyNumberFormat="1" applyFill="1" applyBorder="1" applyAlignment="1">
      <alignment horizontal="center" vertical="center"/>
    </xf>
    <xf numFmtId="177" fontId="0" fillId="6" borderId="12" xfId="0" applyNumberForma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78" fontId="0" fillId="9" borderId="1" xfId="0" applyNumberFormat="1" applyFill="1" applyBorder="1" applyAlignment="1">
      <alignment horizontal="center" vertical="center"/>
    </xf>
    <xf numFmtId="0" fontId="5" fillId="9" borderId="2" xfId="0" applyFont="1" applyFill="1" applyBorder="1">
      <alignment vertical="center"/>
    </xf>
    <xf numFmtId="0" fontId="5" fillId="9" borderId="5" xfId="0" applyFont="1" applyFill="1" applyBorder="1">
      <alignment vertical="center"/>
    </xf>
    <xf numFmtId="0" fontId="5" fillId="9" borderId="7" xfId="0" applyFont="1" applyFill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12" fillId="8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41" fontId="0" fillId="0" borderId="9" xfId="1" applyFont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41" fontId="0" fillId="0" borderId="12" xfId="1" applyFont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41" fontId="0" fillId="13" borderId="8" xfId="1" applyFont="1" applyFill="1" applyBorder="1" applyAlignment="1">
      <alignment horizontal="center" vertical="center"/>
    </xf>
    <xf numFmtId="41" fontId="0" fillId="13" borderId="9" xfId="1" applyFont="1" applyFill="1" applyBorder="1" applyAlignment="1">
      <alignment horizontal="center" vertical="center"/>
    </xf>
    <xf numFmtId="0" fontId="2" fillId="14" borderId="13" xfId="0" applyFont="1" applyFill="1" applyBorder="1" applyAlignment="1">
      <alignment horizontal="center" vertical="center"/>
    </xf>
    <xf numFmtId="0" fontId="2" fillId="14" borderId="14" xfId="0" applyFont="1" applyFill="1" applyBorder="1" applyAlignment="1">
      <alignment horizontal="center" vertical="center"/>
    </xf>
    <xf numFmtId="0" fontId="2" fillId="14" borderId="15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41" fontId="0" fillId="0" borderId="20" xfId="1" applyFont="1" applyBorder="1" applyAlignment="1">
      <alignment horizontal="center" vertical="center"/>
    </xf>
    <xf numFmtId="41" fontId="0" fillId="0" borderId="21" xfId="1" applyFont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179" fontId="15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4" fontId="0" fillId="9" borderId="1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8" fillId="10" borderId="0" xfId="0" applyFont="1" applyFill="1" applyAlignment="1">
      <alignment horizontal="center" vertical="center"/>
    </xf>
    <xf numFmtId="0" fontId="10" fillId="11" borderId="0" xfId="0" applyFont="1" applyFill="1" applyAlignment="1">
      <alignment horizontal="center" vertical="center"/>
    </xf>
    <xf numFmtId="0" fontId="2" fillId="9" borderId="32" xfId="0" quotePrefix="1" applyFont="1" applyFill="1" applyBorder="1" applyAlignment="1">
      <alignment horizontal="center" vertical="center"/>
    </xf>
    <xf numFmtId="0" fontId="2" fillId="9" borderId="33" xfId="0" applyFont="1" applyFill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4" fillId="12" borderId="0" xfId="0" applyFont="1" applyFill="1" applyAlignment="1">
      <alignment horizontal="center" vertical="center"/>
    </xf>
    <xf numFmtId="0" fontId="2" fillId="9" borderId="25" xfId="0" applyFont="1" applyFill="1" applyBorder="1" applyAlignment="1">
      <alignment horizontal="center" vertical="center"/>
    </xf>
    <xf numFmtId="0" fontId="2" fillId="9" borderId="26" xfId="0" applyFont="1" applyFill="1" applyBorder="1" applyAlignment="1">
      <alignment horizontal="center" vertical="center"/>
    </xf>
    <xf numFmtId="0" fontId="2" fillId="9" borderId="27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9" borderId="30" xfId="0" applyFont="1" applyFill="1" applyBorder="1" applyAlignment="1">
      <alignment horizontal="center" vertical="center"/>
    </xf>
    <xf numFmtId="0" fontId="2" fillId="9" borderId="23" xfId="0" applyFont="1" applyFill="1" applyBorder="1" applyAlignment="1">
      <alignment horizontal="center" vertical="center"/>
    </xf>
    <xf numFmtId="0" fontId="2" fillId="9" borderId="24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7" fillId="15" borderId="0" xfId="0" applyFont="1" applyFill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11"/>
  <sheetViews>
    <sheetView topLeftCell="C1" workbookViewId="0">
      <selection activeCell="J5" sqref="J5"/>
    </sheetView>
  </sheetViews>
  <sheetFormatPr defaultRowHeight="16.5" x14ac:dyDescent="0.3"/>
  <cols>
    <col min="1" max="1" width="4.5" customWidth="1"/>
    <col min="5" max="5" width="3.625" customWidth="1"/>
    <col min="6" max="6" width="14.625" customWidth="1"/>
    <col min="7" max="7" width="11.625" customWidth="1"/>
    <col min="8" max="9" width="14.625" customWidth="1"/>
    <col min="10" max="10" width="13.375" customWidth="1"/>
    <col min="11" max="11" width="16.625" customWidth="1"/>
    <col min="12" max="12" width="19.5" customWidth="1"/>
  </cols>
  <sheetData>
    <row r="2" spans="2:13" ht="30" customHeight="1" x14ac:dyDescent="0.3">
      <c r="B2" s="71" t="s">
        <v>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4" spans="2:13" ht="19.5" customHeight="1" x14ac:dyDescent="0.3">
      <c r="B4" s="3" t="s">
        <v>5</v>
      </c>
      <c r="C4" s="3" t="s">
        <v>2</v>
      </c>
      <c r="D4" s="3" t="s">
        <v>3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  <c r="M4" s="3" t="s">
        <v>18</v>
      </c>
    </row>
    <row r="5" spans="2:13" ht="19.5" customHeight="1" x14ac:dyDescent="0.3">
      <c r="B5" s="72" t="s">
        <v>6</v>
      </c>
      <c r="C5" s="1" t="s">
        <v>1</v>
      </c>
      <c r="D5" s="1">
        <v>10</v>
      </c>
      <c r="F5" s="1">
        <v>10</v>
      </c>
      <c r="G5" s="6" t="s">
        <v>29</v>
      </c>
      <c r="H5" s="1">
        <v>3</v>
      </c>
      <c r="I5" s="1"/>
      <c r="J5" s="1"/>
      <c r="K5" s="1"/>
      <c r="L5" s="1"/>
      <c r="M5" s="1"/>
    </row>
    <row r="6" spans="2:13" ht="19.5" customHeight="1" x14ac:dyDescent="0.3">
      <c r="B6" s="72"/>
      <c r="C6" s="1" t="s">
        <v>4</v>
      </c>
      <c r="D6" s="1">
        <v>15</v>
      </c>
    </row>
    <row r="7" spans="2:13" ht="19.5" customHeight="1" x14ac:dyDescent="0.3">
      <c r="B7" s="72" t="s">
        <v>7</v>
      </c>
      <c r="C7" s="1" t="s">
        <v>1</v>
      </c>
      <c r="D7" s="1">
        <v>25</v>
      </c>
      <c r="F7" s="3" t="s">
        <v>19</v>
      </c>
      <c r="G7" s="3" t="s">
        <v>24</v>
      </c>
      <c r="H7" s="3" t="s">
        <v>25</v>
      </c>
      <c r="I7" s="3" t="s">
        <v>26</v>
      </c>
      <c r="J7" s="4" t="s">
        <v>27</v>
      </c>
      <c r="L7" s="3" t="s">
        <v>28</v>
      </c>
    </row>
    <row r="8" spans="2:13" ht="19.5" customHeight="1" x14ac:dyDescent="0.3">
      <c r="B8" s="72"/>
      <c r="C8" s="1" t="s">
        <v>4</v>
      </c>
      <c r="D8" s="1">
        <v>12</v>
      </c>
      <c r="F8" s="5" t="s">
        <v>20</v>
      </c>
      <c r="G8" s="1">
        <v>254.56700000000001</v>
      </c>
      <c r="H8" s="1"/>
      <c r="I8" s="1"/>
      <c r="J8" s="1"/>
      <c r="L8" s="2">
        <v>-111</v>
      </c>
    </row>
    <row r="9" spans="2:13" ht="19.5" customHeight="1" x14ac:dyDescent="0.3">
      <c r="B9" s="1" t="s">
        <v>8</v>
      </c>
      <c r="C9" s="1" t="s">
        <v>4</v>
      </c>
      <c r="D9" s="1">
        <v>20</v>
      </c>
      <c r="F9" s="5" t="s">
        <v>21</v>
      </c>
      <c r="G9" s="1">
        <v>254.56700000000001</v>
      </c>
      <c r="H9" s="1"/>
      <c r="I9" s="1"/>
      <c r="J9" s="1"/>
    </row>
    <row r="10" spans="2:13" ht="19.5" customHeight="1" x14ac:dyDescent="0.3">
      <c r="B10" s="73" t="s">
        <v>9</v>
      </c>
      <c r="C10" s="73"/>
      <c r="D10" s="2"/>
      <c r="F10" s="5" t="s">
        <v>22</v>
      </c>
      <c r="G10" s="1">
        <v>254.56700000000001</v>
      </c>
      <c r="H10" s="1"/>
      <c r="I10" s="1"/>
      <c r="J10" s="1"/>
    </row>
    <row r="11" spans="2:13" ht="19.5" customHeight="1" x14ac:dyDescent="0.3">
      <c r="B11" s="73" t="s">
        <v>10</v>
      </c>
      <c r="C11" s="73"/>
      <c r="D11" s="2"/>
      <c r="F11" s="5" t="s">
        <v>23</v>
      </c>
      <c r="G11" s="1">
        <v>254.56700000000001</v>
      </c>
      <c r="H11" s="1"/>
      <c r="I11" s="1"/>
      <c r="J11" s="1"/>
    </row>
  </sheetData>
  <mergeCells count="5">
    <mergeCell ref="B2:M2"/>
    <mergeCell ref="B5:B6"/>
    <mergeCell ref="B7:B8"/>
    <mergeCell ref="B10:C10"/>
    <mergeCell ref="B11:C1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11"/>
  <sheetViews>
    <sheetView topLeftCell="C1" zoomScale="145" zoomScaleNormal="145" workbookViewId="0">
      <selection activeCell="F13" sqref="F13"/>
    </sheetView>
  </sheetViews>
  <sheetFormatPr defaultRowHeight="16.5" x14ac:dyDescent="0.3"/>
  <cols>
    <col min="1" max="1" width="4.5" customWidth="1"/>
    <col min="5" max="5" width="3.625" customWidth="1"/>
    <col min="6" max="6" width="14.625" customWidth="1"/>
    <col min="7" max="7" width="11.625" customWidth="1"/>
    <col min="8" max="9" width="14.625" customWidth="1"/>
    <col min="10" max="10" width="13.375" customWidth="1"/>
    <col min="11" max="11" width="16.625" customWidth="1"/>
    <col min="12" max="12" width="19.5" customWidth="1"/>
  </cols>
  <sheetData>
    <row r="2" spans="2:13" ht="30" customHeight="1" x14ac:dyDescent="0.3">
      <c r="B2" s="71" t="s">
        <v>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4" spans="2:13" ht="19.5" customHeight="1" x14ac:dyDescent="0.3">
      <c r="B4" s="3" t="s">
        <v>5</v>
      </c>
      <c r="C4" s="3" t="s">
        <v>2</v>
      </c>
      <c r="D4" s="3" t="s">
        <v>3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  <c r="M4" s="3" t="s">
        <v>18</v>
      </c>
    </row>
    <row r="5" spans="2:13" ht="19.5" customHeight="1" x14ac:dyDescent="0.3">
      <c r="B5" s="72" t="s">
        <v>6</v>
      </c>
      <c r="C5" s="1" t="s">
        <v>1</v>
      </c>
      <c r="D5" s="1">
        <v>10</v>
      </c>
      <c r="F5" s="1">
        <v>10</v>
      </c>
      <c r="G5" s="6" t="s">
        <v>29</v>
      </c>
      <c r="H5" s="1">
        <v>3</v>
      </c>
      <c r="I5" s="1">
        <f>F5/H5</f>
        <v>3.3333333333333335</v>
      </c>
      <c r="J5" s="1">
        <f>ROUND(I5,1)</f>
        <v>3.3</v>
      </c>
      <c r="K5" s="1">
        <f>ROUNDUP(I5,1)</f>
        <v>3.4</v>
      </c>
      <c r="L5" s="1">
        <f>ROUNDDOWN(I5,1)</f>
        <v>3.3</v>
      </c>
      <c r="M5" s="1">
        <f>INT(I5)</f>
        <v>3</v>
      </c>
    </row>
    <row r="6" spans="2:13" ht="19.5" customHeight="1" x14ac:dyDescent="0.3">
      <c r="B6" s="72"/>
      <c r="C6" s="1" t="s">
        <v>4</v>
      </c>
      <c r="D6" s="1">
        <v>15</v>
      </c>
    </row>
    <row r="7" spans="2:13" ht="19.5" customHeight="1" x14ac:dyDescent="0.3">
      <c r="B7" s="72" t="s">
        <v>7</v>
      </c>
      <c r="C7" s="1" t="s">
        <v>1</v>
      </c>
      <c r="D7" s="1">
        <v>25</v>
      </c>
      <c r="F7" s="3" t="s">
        <v>19</v>
      </c>
      <c r="G7" s="3" t="s">
        <v>24</v>
      </c>
      <c r="H7" s="3" t="s">
        <v>25</v>
      </c>
      <c r="I7" s="3" t="s">
        <v>26</v>
      </c>
      <c r="J7" s="4" t="s">
        <v>27</v>
      </c>
      <c r="L7" s="3" t="s">
        <v>28</v>
      </c>
    </row>
    <row r="8" spans="2:13" ht="19.5" customHeight="1" x14ac:dyDescent="0.3">
      <c r="B8" s="72"/>
      <c r="C8" s="1" t="s">
        <v>4</v>
      </c>
      <c r="D8" s="1">
        <v>12</v>
      </c>
      <c r="F8" s="5" t="s">
        <v>20</v>
      </c>
      <c r="G8" s="1">
        <v>254.56700000000001</v>
      </c>
      <c r="H8" s="1">
        <f>ROUND(G8,-1)</f>
        <v>250</v>
      </c>
      <c r="I8" s="1">
        <f>ROUNDUP(G8,-1)</f>
        <v>260</v>
      </c>
      <c r="J8" s="1">
        <f>ROUNDDOWN(G8,-1)</f>
        <v>250</v>
      </c>
      <c r="L8" s="2">
        <f>ABS(-111)</f>
        <v>111</v>
      </c>
    </row>
    <row r="9" spans="2:13" ht="19.5" customHeight="1" x14ac:dyDescent="0.3">
      <c r="B9" s="1" t="s">
        <v>8</v>
      </c>
      <c r="C9" s="1" t="s">
        <v>4</v>
      </c>
      <c r="D9" s="1">
        <v>20</v>
      </c>
      <c r="F9" s="5" t="s">
        <v>21</v>
      </c>
      <c r="G9" s="1">
        <v>254.56700000000001</v>
      </c>
      <c r="H9" s="1">
        <f>ROUND(G9,0)</f>
        <v>255</v>
      </c>
      <c r="I9" s="1">
        <f>ROUNDUP(G9,0)</f>
        <v>255</v>
      </c>
      <c r="J9" s="1">
        <f>ROUNDDOWN(G9,0)</f>
        <v>254</v>
      </c>
    </row>
    <row r="10" spans="2:13" ht="19.5" customHeight="1" x14ac:dyDescent="0.3">
      <c r="B10" s="73" t="s">
        <v>9</v>
      </c>
      <c r="C10" s="73"/>
      <c r="D10" s="2">
        <f>SUM(D5:D9)</f>
        <v>82</v>
      </c>
      <c r="F10" s="5" t="s">
        <v>22</v>
      </c>
      <c r="G10" s="1">
        <v>254.56700000000001</v>
      </c>
      <c r="H10" s="1">
        <f>ROUND(G10,1)</f>
        <v>254.6</v>
      </c>
      <c r="I10" s="1">
        <f>ROUNDUP(G10,1)</f>
        <v>254.6</v>
      </c>
      <c r="J10" s="1">
        <f>ROUNDDOWN(G10,1)</f>
        <v>254.5</v>
      </c>
    </row>
    <row r="11" spans="2:13" ht="19.5" customHeight="1" x14ac:dyDescent="0.3">
      <c r="B11" s="73" t="s">
        <v>10</v>
      </c>
      <c r="C11" s="73"/>
      <c r="D11" s="2">
        <f>SUMIF(C5:C9,"귤",D5:D9)</f>
        <v>47</v>
      </c>
      <c r="F11" s="5" t="s">
        <v>23</v>
      </c>
      <c r="G11" s="1">
        <v>254.56700000000001</v>
      </c>
      <c r="H11" s="1">
        <f>ROUND(G11,2)</f>
        <v>254.57</v>
      </c>
      <c r="I11" s="1">
        <f>ROUNDUP(G11,2)</f>
        <v>254.57</v>
      </c>
      <c r="J11" s="1">
        <f>ROUNDDOWN(G11,2)</f>
        <v>254.56</v>
      </c>
    </row>
  </sheetData>
  <mergeCells count="5">
    <mergeCell ref="B2:M2"/>
    <mergeCell ref="B5:B6"/>
    <mergeCell ref="B7:B8"/>
    <mergeCell ref="B10:C10"/>
    <mergeCell ref="B11:C11"/>
  </mergeCells>
  <phoneticPr fontId="1" type="noConversion"/>
  <pageMargins left="0.7" right="0.7" top="0.75" bottom="0.75" header="0.3" footer="0.3"/>
  <pageSetup paperSize="9" orientation="portrait" r:id="rId1"/>
  <ignoredErrors>
    <ignoredError sqref="I8:I1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18"/>
  <sheetViews>
    <sheetView zoomScale="145" zoomScaleNormal="145" workbookViewId="0">
      <selection activeCell="P26" sqref="P26"/>
    </sheetView>
  </sheetViews>
  <sheetFormatPr defaultRowHeight="16.5" x14ac:dyDescent="0.3"/>
  <cols>
    <col min="1" max="1" width="4" customWidth="1"/>
    <col min="2" max="3" width="15.625" customWidth="1"/>
    <col min="4" max="12" width="9.875" customWidth="1"/>
  </cols>
  <sheetData>
    <row r="2" spans="2:12" ht="27.6" customHeight="1" x14ac:dyDescent="0.3">
      <c r="B2" s="78" t="s">
        <v>45</v>
      </c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2:12" ht="17.25" thickBot="1" x14ac:dyDescent="0.35"/>
    <row r="4" spans="2:12" ht="19.899999999999999" customHeight="1" thickBot="1" x14ac:dyDescent="0.35">
      <c r="B4" s="12" t="s">
        <v>38</v>
      </c>
      <c r="C4" s="13" t="s">
        <v>30</v>
      </c>
      <c r="D4" s="13" t="s">
        <v>39</v>
      </c>
      <c r="E4" s="13" t="s">
        <v>40</v>
      </c>
      <c r="F4" s="13" t="s">
        <v>41</v>
      </c>
      <c r="G4" s="13" t="s">
        <v>42</v>
      </c>
      <c r="H4" s="13" t="s">
        <v>43</v>
      </c>
      <c r="I4" s="13" t="s">
        <v>44</v>
      </c>
      <c r="J4" s="13" t="s">
        <v>46</v>
      </c>
      <c r="K4" s="13" t="s">
        <v>47</v>
      </c>
      <c r="L4" s="14" t="s">
        <v>48</v>
      </c>
    </row>
    <row r="5" spans="2:12" ht="19.899999999999999" customHeight="1" thickTop="1" x14ac:dyDescent="0.3">
      <c r="B5" s="10">
        <v>1</v>
      </c>
      <c r="C5" s="11" t="s">
        <v>31</v>
      </c>
      <c r="D5" s="11">
        <v>16</v>
      </c>
      <c r="E5" s="11">
        <v>12</v>
      </c>
      <c r="F5" s="11">
        <v>12</v>
      </c>
      <c r="G5" s="11">
        <v>10</v>
      </c>
      <c r="H5" s="11">
        <v>20</v>
      </c>
      <c r="I5" s="11">
        <v>19</v>
      </c>
      <c r="J5" s="15"/>
      <c r="K5" s="15"/>
      <c r="L5" s="16"/>
    </row>
    <row r="6" spans="2:12" ht="19.899999999999999" customHeight="1" x14ac:dyDescent="0.3">
      <c r="B6" s="7">
        <v>2</v>
      </c>
      <c r="C6" s="1" t="s">
        <v>32</v>
      </c>
      <c r="D6" s="1">
        <v>10</v>
      </c>
      <c r="E6" s="1">
        <v>12</v>
      </c>
      <c r="F6" s="1">
        <v>10</v>
      </c>
      <c r="G6" s="1">
        <v>9</v>
      </c>
      <c r="H6" s="1">
        <v>17</v>
      </c>
      <c r="I6" s="1">
        <v>21</v>
      </c>
      <c r="J6" s="17"/>
      <c r="K6" s="17"/>
      <c r="L6" s="18"/>
    </row>
    <row r="7" spans="2:12" ht="19.899999999999999" customHeight="1" x14ac:dyDescent="0.3">
      <c r="B7" s="7">
        <v>3</v>
      </c>
      <c r="C7" s="1" t="s">
        <v>33</v>
      </c>
      <c r="D7" s="1">
        <v>10</v>
      </c>
      <c r="E7" s="1">
        <v>10</v>
      </c>
      <c r="F7" s="1">
        <v>10</v>
      </c>
      <c r="G7" s="1">
        <v>10</v>
      </c>
      <c r="H7" s="1">
        <v>12</v>
      </c>
      <c r="I7" s="1">
        <v>12</v>
      </c>
      <c r="J7" s="17"/>
      <c r="K7" s="17"/>
      <c r="L7" s="18"/>
    </row>
    <row r="8" spans="2:12" ht="19.899999999999999" customHeight="1" x14ac:dyDescent="0.3">
      <c r="B8" s="7">
        <v>4</v>
      </c>
      <c r="C8" s="1" t="s">
        <v>34</v>
      </c>
      <c r="D8" s="1">
        <v>14</v>
      </c>
      <c r="E8" s="1">
        <v>12</v>
      </c>
      <c r="F8" s="1">
        <v>13</v>
      </c>
      <c r="G8" s="1">
        <v>10</v>
      </c>
      <c r="H8" s="1">
        <v>18</v>
      </c>
      <c r="I8" s="1">
        <v>24</v>
      </c>
      <c r="J8" s="17"/>
      <c r="K8" s="17"/>
      <c r="L8" s="18"/>
    </row>
    <row r="9" spans="2:12" ht="19.899999999999999" customHeight="1" x14ac:dyDescent="0.3">
      <c r="B9" s="7">
        <v>5</v>
      </c>
      <c r="C9" s="1" t="s">
        <v>35</v>
      </c>
      <c r="D9" s="1">
        <v>12</v>
      </c>
      <c r="E9" s="1">
        <v>12</v>
      </c>
      <c r="F9" s="1">
        <v>13</v>
      </c>
      <c r="G9" s="1">
        <v>11</v>
      </c>
      <c r="H9" s="1">
        <v>15</v>
      </c>
      <c r="I9" s="1">
        <v>16</v>
      </c>
      <c r="J9" s="17"/>
      <c r="K9" s="17"/>
      <c r="L9" s="18"/>
    </row>
    <row r="10" spans="2:12" ht="19.899999999999999" customHeight="1" x14ac:dyDescent="0.3">
      <c r="B10" s="7">
        <v>6</v>
      </c>
      <c r="C10" s="1" t="s">
        <v>36</v>
      </c>
      <c r="D10" s="1">
        <v>9</v>
      </c>
      <c r="E10" s="1">
        <v>8</v>
      </c>
      <c r="F10" s="1">
        <v>6</v>
      </c>
      <c r="G10" s="1">
        <v>6</v>
      </c>
      <c r="H10" s="1">
        <v>10</v>
      </c>
      <c r="I10" s="1">
        <v>12</v>
      </c>
      <c r="J10" s="17"/>
      <c r="K10" s="17"/>
      <c r="L10" s="18"/>
    </row>
    <row r="11" spans="2:12" ht="19.899999999999999" customHeight="1" thickBot="1" x14ac:dyDescent="0.35">
      <c r="B11" s="25">
        <v>7</v>
      </c>
      <c r="C11" s="26" t="s">
        <v>37</v>
      </c>
      <c r="D11" s="26">
        <v>8</v>
      </c>
      <c r="E11" s="26">
        <v>8</v>
      </c>
      <c r="F11" s="26">
        <v>8</v>
      </c>
      <c r="G11" s="26">
        <v>8</v>
      </c>
      <c r="H11" s="26">
        <v>10</v>
      </c>
      <c r="I11" s="26">
        <v>10</v>
      </c>
      <c r="J11" s="27"/>
      <c r="K11" s="27"/>
      <c r="L11" s="28"/>
    </row>
    <row r="12" spans="2:12" ht="19.899999999999999" customHeight="1" x14ac:dyDescent="0.3">
      <c r="B12" s="79" t="s">
        <v>52</v>
      </c>
      <c r="C12" s="80"/>
      <c r="D12" s="24"/>
      <c r="E12" s="24"/>
      <c r="F12" s="24"/>
      <c r="G12" s="24"/>
      <c r="H12" s="24"/>
      <c r="I12" s="24"/>
      <c r="J12" s="24"/>
      <c r="K12" s="24"/>
      <c r="L12" s="81"/>
    </row>
    <row r="13" spans="2:12" ht="19.899999999999999" customHeight="1" x14ac:dyDescent="0.3">
      <c r="B13" s="74" t="s">
        <v>49</v>
      </c>
      <c r="C13" s="75"/>
      <c r="D13" s="19"/>
      <c r="E13" s="19"/>
      <c r="F13" s="19"/>
      <c r="G13" s="19"/>
      <c r="H13" s="19"/>
      <c r="I13" s="19"/>
      <c r="J13" s="19"/>
      <c r="K13" s="19"/>
      <c r="L13" s="82"/>
    </row>
    <row r="14" spans="2:12" ht="19.899999999999999" customHeight="1" thickBot="1" x14ac:dyDescent="0.35">
      <c r="B14" s="76" t="s">
        <v>50</v>
      </c>
      <c r="C14" s="77"/>
      <c r="D14" s="21"/>
      <c r="E14" s="21"/>
      <c r="F14" s="21"/>
      <c r="G14" s="21"/>
      <c r="H14" s="21"/>
      <c r="I14" s="21"/>
      <c r="J14" s="21"/>
      <c r="K14" s="21"/>
      <c r="L14" s="83"/>
    </row>
    <row r="15" spans="2:12" ht="19.899999999999999" customHeight="1" thickBot="1" x14ac:dyDescent="0.35"/>
    <row r="16" spans="2:12" ht="19.899999999999999" customHeight="1" x14ac:dyDescent="0.3">
      <c r="B16" s="84" t="s">
        <v>51</v>
      </c>
      <c r="C16" s="85"/>
      <c r="D16" s="29"/>
      <c r="F16" s="84" t="s">
        <v>136</v>
      </c>
      <c r="G16" s="85"/>
      <c r="H16" s="85"/>
      <c r="I16" s="29"/>
    </row>
    <row r="17" spans="2:9" ht="19.899999999999999" customHeight="1" x14ac:dyDescent="0.3">
      <c r="B17" s="74" t="s">
        <v>53</v>
      </c>
      <c r="C17" s="75"/>
      <c r="D17" s="20"/>
      <c r="F17" s="74" t="s">
        <v>137</v>
      </c>
      <c r="G17" s="75"/>
      <c r="H17" s="75"/>
      <c r="I17" s="20"/>
    </row>
    <row r="18" spans="2:9" ht="19.899999999999999" customHeight="1" thickBot="1" x14ac:dyDescent="0.35">
      <c r="B18" s="76" t="s">
        <v>54</v>
      </c>
      <c r="C18" s="77"/>
      <c r="D18" s="22"/>
      <c r="F18" s="76" t="s">
        <v>138</v>
      </c>
      <c r="G18" s="77"/>
      <c r="H18" s="77"/>
      <c r="I18" s="22"/>
    </row>
  </sheetData>
  <mergeCells count="11">
    <mergeCell ref="B17:C17"/>
    <mergeCell ref="F17:H17"/>
    <mergeCell ref="B18:C18"/>
    <mergeCell ref="F18:H18"/>
    <mergeCell ref="B2:L2"/>
    <mergeCell ref="B12:C12"/>
    <mergeCell ref="L12:L14"/>
    <mergeCell ref="B13:C13"/>
    <mergeCell ref="B14:C14"/>
    <mergeCell ref="B16:C16"/>
    <mergeCell ref="F16:H16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L18"/>
  <sheetViews>
    <sheetView tabSelected="1" zoomScale="145" zoomScaleNormal="145" workbookViewId="0">
      <selection activeCell="K17" sqref="K17"/>
    </sheetView>
  </sheetViews>
  <sheetFormatPr defaultRowHeight="16.5" x14ac:dyDescent="0.3"/>
  <cols>
    <col min="1" max="1" width="4" customWidth="1"/>
    <col min="2" max="3" width="15.625" customWidth="1"/>
    <col min="4" max="12" width="9.875" customWidth="1"/>
  </cols>
  <sheetData>
    <row r="2" spans="2:12" ht="27.6" customHeight="1" x14ac:dyDescent="0.3">
      <c r="B2" s="78" t="s">
        <v>45</v>
      </c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2:12" ht="17.25" thickBot="1" x14ac:dyDescent="0.35"/>
    <row r="4" spans="2:12" ht="19.899999999999999" customHeight="1" thickBot="1" x14ac:dyDescent="0.35">
      <c r="B4" s="12" t="s">
        <v>38</v>
      </c>
      <c r="C4" s="13" t="s">
        <v>30</v>
      </c>
      <c r="D4" s="13" t="s">
        <v>39</v>
      </c>
      <c r="E4" s="13" t="s">
        <v>40</v>
      </c>
      <c r="F4" s="13" t="s">
        <v>41</v>
      </c>
      <c r="G4" s="13" t="s">
        <v>42</v>
      </c>
      <c r="H4" s="13" t="s">
        <v>43</v>
      </c>
      <c r="I4" s="13" t="s">
        <v>44</v>
      </c>
      <c r="J4" s="13" t="s">
        <v>46</v>
      </c>
      <c r="K4" s="13" t="s">
        <v>47</v>
      </c>
      <c r="L4" s="14" t="s">
        <v>48</v>
      </c>
    </row>
    <row r="5" spans="2:12" ht="19.899999999999999" customHeight="1" thickTop="1" x14ac:dyDescent="0.3">
      <c r="B5" s="10">
        <v>1</v>
      </c>
      <c r="C5" s="11" t="s">
        <v>31</v>
      </c>
      <c r="D5" s="11">
        <v>16</v>
      </c>
      <c r="E5" s="11">
        <v>12</v>
      </c>
      <c r="F5" s="11">
        <v>12</v>
      </c>
      <c r="G5" s="11">
        <v>10</v>
      </c>
      <c r="H5" s="11">
        <v>20</v>
      </c>
      <c r="I5" s="11">
        <v>19</v>
      </c>
      <c r="J5" s="31">
        <f>SUM(D5:I5)</f>
        <v>89</v>
      </c>
      <c r="K5" s="31">
        <f>AVERAGE(D5:I5)</f>
        <v>14.833333333333334</v>
      </c>
      <c r="L5" s="34">
        <f>RANK(J5,$J$5:$J$11,0)</f>
        <v>2</v>
      </c>
    </row>
    <row r="6" spans="2:12" ht="19.899999999999999" customHeight="1" x14ac:dyDescent="0.3">
      <c r="B6" s="7">
        <v>2</v>
      </c>
      <c r="C6" s="1" t="s">
        <v>32</v>
      </c>
      <c r="D6" s="1">
        <v>10</v>
      </c>
      <c r="E6" s="1">
        <v>12</v>
      </c>
      <c r="F6" s="1">
        <v>10</v>
      </c>
      <c r="G6" s="1">
        <v>9</v>
      </c>
      <c r="H6" s="1">
        <v>17</v>
      </c>
      <c r="I6" s="1">
        <v>21</v>
      </c>
      <c r="J6" s="31">
        <f t="shared" ref="J6:J11" si="0">SUM(D6:I6)</f>
        <v>79</v>
      </c>
      <c r="K6" s="31">
        <f t="shared" ref="K6:K11" si="1">AVERAGE(D6:I6)</f>
        <v>13.166666666666666</v>
      </c>
      <c r="L6" s="34">
        <f t="shared" ref="L6:L11" si="2">RANK(J6,$J$5:$J$11,0)</f>
        <v>3</v>
      </c>
    </row>
    <row r="7" spans="2:12" ht="19.899999999999999" customHeight="1" x14ac:dyDescent="0.3">
      <c r="B7" s="7">
        <v>3</v>
      </c>
      <c r="C7" s="1" t="s">
        <v>33</v>
      </c>
      <c r="D7" s="1">
        <v>10</v>
      </c>
      <c r="E7" s="1">
        <v>10</v>
      </c>
      <c r="F7" s="1">
        <v>10</v>
      </c>
      <c r="G7" s="1">
        <v>10</v>
      </c>
      <c r="H7" s="1">
        <v>12</v>
      </c>
      <c r="I7" s="1">
        <v>12</v>
      </c>
      <c r="J7" s="31">
        <f t="shared" si="0"/>
        <v>64</v>
      </c>
      <c r="K7" s="31">
        <f t="shared" si="1"/>
        <v>10.666666666666666</v>
      </c>
      <c r="L7" s="34">
        <f t="shared" si="2"/>
        <v>5</v>
      </c>
    </row>
    <row r="8" spans="2:12" ht="19.899999999999999" customHeight="1" x14ac:dyDescent="0.3">
      <c r="B8" s="7">
        <v>4</v>
      </c>
      <c r="C8" s="1" t="s">
        <v>34</v>
      </c>
      <c r="D8" s="1">
        <v>14</v>
      </c>
      <c r="E8" s="1">
        <v>12</v>
      </c>
      <c r="F8" s="1">
        <v>13</v>
      </c>
      <c r="G8" s="1">
        <v>10</v>
      </c>
      <c r="H8" s="1">
        <v>18</v>
      </c>
      <c r="I8" s="1">
        <v>24</v>
      </c>
      <c r="J8" s="31">
        <f t="shared" si="0"/>
        <v>91</v>
      </c>
      <c r="K8" s="31">
        <f t="shared" si="1"/>
        <v>15.166666666666666</v>
      </c>
      <c r="L8" s="34">
        <f t="shared" si="2"/>
        <v>1</v>
      </c>
    </row>
    <row r="9" spans="2:12" ht="19.899999999999999" customHeight="1" x14ac:dyDescent="0.3">
      <c r="B9" s="7">
        <v>5</v>
      </c>
      <c r="C9" s="1" t="s">
        <v>35</v>
      </c>
      <c r="D9" s="1">
        <v>12</v>
      </c>
      <c r="E9" s="1">
        <v>12</v>
      </c>
      <c r="F9" s="1">
        <v>13</v>
      </c>
      <c r="G9" s="1">
        <v>11</v>
      </c>
      <c r="H9" s="1">
        <v>15</v>
      </c>
      <c r="I9" s="1">
        <v>16</v>
      </c>
      <c r="J9" s="31">
        <f t="shared" si="0"/>
        <v>79</v>
      </c>
      <c r="K9" s="31">
        <f t="shared" si="1"/>
        <v>13.166666666666666</v>
      </c>
      <c r="L9" s="34">
        <f t="shared" si="2"/>
        <v>3</v>
      </c>
    </row>
    <row r="10" spans="2:12" ht="19.899999999999999" customHeight="1" x14ac:dyDescent="0.3">
      <c r="B10" s="7">
        <v>6</v>
      </c>
      <c r="C10" s="1" t="s">
        <v>36</v>
      </c>
      <c r="D10" s="1">
        <v>9</v>
      </c>
      <c r="E10" s="1">
        <v>8</v>
      </c>
      <c r="F10" s="1">
        <v>6</v>
      </c>
      <c r="G10" s="1">
        <v>6</v>
      </c>
      <c r="H10" s="1">
        <v>10</v>
      </c>
      <c r="I10" s="1">
        <v>12</v>
      </c>
      <c r="J10" s="31">
        <f t="shared" si="0"/>
        <v>51</v>
      </c>
      <c r="K10" s="31">
        <f t="shared" si="1"/>
        <v>8.5</v>
      </c>
      <c r="L10" s="34">
        <f t="shared" si="2"/>
        <v>7</v>
      </c>
    </row>
    <row r="11" spans="2:12" ht="19.899999999999999" customHeight="1" thickBot="1" x14ac:dyDescent="0.35">
      <c r="B11" s="25">
        <v>7</v>
      </c>
      <c r="C11" s="26" t="s">
        <v>37</v>
      </c>
      <c r="D11" s="26">
        <v>8</v>
      </c>
      <c r="E11" s="26">
        <v>8</v>
      </c>
      <c r="F11" s="26">
        <v>8</v>
      </c>
      <c r="G11" s="26">
        <v>8</v>
      </c>
      <c r="H11" s="26">
        <v>10</v>
      </c>
      <c r="I11" s="26">
        <v>10</v>
      </c>
      <c r="J11" s="33">
        <f t="shared" si="0"/>
        <v>52</v>
      </c>
      <c r="K11" s="33">
        <f t="shared" si="1"/>
        <v>8.6666666666666661</v>
      </c>
      <c r="L11" s="34">
        <f t="shared" si="2"/>
        <v>6</v>
      </c>
    </row>
    <row r="12" spans="2:12" ht="19.899999999999999" customHeight="1" x14ac:dyDescent="0.3">
      <c r="B12" s="79" t="s">
        <v>52</v>
      </c>
      <c r="C12" s="80"/>
      <c r="D12" s="31">
        <f>SUM(D5:D11)</f>
        <v>79</v>
      </c>
      <c r="E12" s="31">
        <f t="shared" ref="E12:J12" si="3">SUM(E5:E11)</f>
        <v>74</v>
      </c>
      <c r="F12" s="31">
        <f t="shared" si="3"/>
        <v>72</v>
      </c>
      <c r="G12" s="31">
        <f t="shared" si="3"/>
        <v>64</v>
      </c>
      <c r="H12" s="31">
        <f t="shared" si="3"/>
        <v>102</v>
      </c>
      <c r="I12" s="31">
        <f t="shared" si="3"/>
        <v>114</v>
      </c>
      <c r="J12" s="31">
        <f t="shared" si="3"/>
        <v>505</v>
      </c>
      <c r="K12" s="31">
        <f>SUM(K5:K11)</f>
        <v>84.166666666666671</v>
      </c>
      <c r="L12" s="81"/>
    </row>
    <row r="13" spans="2:12" ht="19.899999999999999" customHeight="1" x14ac:dyDescent="0.3">
      <c r="B13" s="74" t="s">
        <v>49</v>
      </c>
      <c r="C13" s="75"/>
      <c r="D13" s="32">
        <f>MAX(D5:D11)</f>
        <v>16</v>
      </c>
      <c r="E13" s="32">
        <f t="shared" ref="E13:J13" si="4">MAX(E5:E11)</f>
        <v>12</v>
      </c>
      <c r="F13" s="32">
        <f t="shared" si="4"/>
        <v>13</v>
      </c>
      <c r="G13" s="32">
        <f t="shared" si="4"/>
        <v>11</v>
      </c>
      <c r="H13" s="32">
        <f t="shared" si="4"/>
        <v>20</v>
      </c>
      <c r="I13" s="32">
        <f t="shared" si="4"/>
        <v>24</v>
      </c>
      <c r="J13" s="32">
        <f t="shared" si="4"/>
        <v>91</v>
      </c>
      <c r="K13" s="32">
        <f>MAX(K5:K11)</f>
        <v>15.166666666666666</v>
      </c>
      <c r="L13" s="82"/>
    </row>
    <row r="14" spans="2:12" ht="19.899999999999999" customHeight="1" thickBot="1" x14ac:dyDescent="0.35">
      <c r="B14" s="76" t="s">
        <v>50</v>
      </c>
      <c r="C14" s="77"/>
      <c r="D14" s="33">
        <f>MIN(D5:D11)</f>
        <v>8</v>
      </c>
      <c r="E14" s="33">
        <f t="shared" ref="E14:K14" si="5">MIN(E5:E11)</f>
        <v>8</v>
      </c>
      <c r="F14" s="33">
        <f t="shared" si="5"/>
        <v>6</v>
      </c>
      <c r="G14" s="33">
        <f t="shared" si="5"/>
        <v>6</v>
      </c>
      <c r="H14" s="33">
        <f t="shared" si="5"/>
        <v>10</v>
      </c>
      <c r="I14" s="33">
        <f t="shared" si="5"/>
        <v>10</v>
      </c>
      <c r="J14" s="33">
        <f t="shared" si="5"/>
        <v>51</v>
      </c>
      <c r="K14" s="33">
        <f t="shared" si="5"/>
        <v>8.5</v>
      </c>
      <c r="L14" s="83"/>
    </row>
    <row r="15" spans="2:12" ht="19.899999999999999" customHeight="1" thickBot="1" x14ac:dyDescent="0.35"/>
    <row r="16" spans="2:12" ht="19.899999999999999" customHeight="1" x14ac:dyDescent="0.3">
      <c r="B16" s="84" t="s">
        <v>51</v>
      </c>
      <c r="C16" s="85"/>
      <c r="D16" s="30">
        <f>COUNTA(C5:C11)</f>
        <v>7</v>
      </c>
      <c r="F16" s="84" t="s">
        <v>136</v>
      </c>
      <c r="G16" s="85"/>
      <c r="H16" s="85"/>
      <c r="I16" s="30">
        <f>SMALL(D5:I11,1)</f>
        <v>6</v>
      </c>
    </row>
    <row r="17" spans="2:9" ht="19.899999999999999" customHeight="1" x14ac:dyDescent="0.3">
      <c r="B17" s="74" t="s">
        <v>53</v>
      </c>
      <c r="C17" s="75"/>
      <c r="D17" s="18">
        <f>COUNTIF(D5:I11,"&gt;=20")</f>
        <v>3</v>
      </c>
      <c r="F17" s="74" t="s">
        <v>137</v>
      </c>
      <c r="G17" s="75"/>
      <c r="H17" s="75"/>
      <c r="I17" s="18">
        <f>LARGE(D5:I11,1)</f>
        <v>24</v>
      </c>
    </row>
    <row r="18" spans="2:9" ht="19.899999999999999" customHeight="1" thickBot="1" x14ac:dyDescent="0.35">
      <c r="B18" s="76" t="s">
        <v>54</v>
      </c>
      <c r="C18" s="77"/>
      <c r="D18" s="28">
        <f>COUNTIF(D5:I11,"&gt;=15")</f>
        <v>9</v>
      </c>
      <c r="F18" s="76" t="s">
        <v>138</v>
      </c>
      <c r="G18" s="77"/>
      <c r="H18" s="77"/>
      <c r="I18" s="28">
        <f>LARGE(D5:I11,2)</f>
        <v>21</v>
      </c>
    </row>
  </sheetData>
  <mergeCells count="11">
    <mergeCell ref="B17:C17"/>
    <mergeCell ref="F17:H17"/>
    <mergeCell ref="B18:C18"/>
    <mergeCell ref="F18:H18"/>
    <mergeCell ref="B2:L2"/>
    <mergeCell ref="B12:C12"/>
    <mergeCell ref="L12:L14"/>
    <mergeCell ref="B13:C13"/>
    <mergeCell ref="B14:C14"/>
    <mergeCell ref="B16:C16"/>
    <mergeCell ref="F16:H16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F14"/>
  <sheetViews>
    <sheetView workbookViewId="0">
      <selection activeCell="L11" sqref="L11:L12"/>
    </sheetView>
  </sheetViews>
  <sheetFormatPr defaultRowHeight="16.5" x14ac:dyDescent="0.3"/>
  <cols>
    <col min="1" max="1" width="3.625" customWidth="1"/>
    <col min="3" max="3" width="21.25" customWidth="1"/>
  </cols>
  <sheetData>
    <row r="2" spans="2:6" ht="29.45" customHeight="1" x14ac:dyDescent="0.3">
      <c r="B2" s="89" t="s">
        <v>55</v>
      </c>
      <c r="C2" s="89"/>
      <c r="D2" s="89"/>
      <c r="E2" s="89"/>
      <c r="F2" s="89"/>
    </row>
    <row r="4" spans="2:6" ht="21" customHeight="1" x14ac:dyDescent="0.3">
      <c r="B4" s="35" t="s">
        <v>58</v>
      </c>
      <c r="C4" s="36">
        <v>47842.559259259258</v>
      </c>
    </row>
    <row r="5" spans="2:6" ht="21" customHeight="1" x14ac:dyDescent="0.3">
      <c r="B5" s="35" t="s">
        <v>59</v>
      </c>
      <c r="C5" s="2"/>
      <c r="E5" s="35" t="s">
        <v>62</v>
      </c>
      <c r="F5" s="2"/>
    </row>
    <row r="6" spans="2:6" ht="21" customHeight="1" x14ac:dyDescent="0.3">
      <c r="B6" s="35" t="s">
        <v>60</v>
      </c>
      <c r="C6" s="2"/>
      <c r="E6" s="35" t="s">
        <v>63</v>
      </c>
      <c r="F6" s="2"/>
    </row>
    <row r="7" spans="2:6" ht="21" customHeight="1" x14ac:dyDescent="0.3">
      <c r="B7" s="35" t="s">
        <v>61</v>
      </c>
      <c r="C7" s="2"/>
      <c r="E7" s="35" t="s">
        <v>64</v>
      </c>
      <c r="F7" s="2"/>
    </row>
    <row r="9" spans="2:6" ht="21" customHeight="1" x14ac:dyDescent="0.3">
      <c r="B9" s="86" t="s">
        <v>56</v>
      </c>
      <c r="C9" s="86"/>
      <c r="D9" s="72"/>
      <c r="E9" s="72"/>
      <c r="F9" s="72"/>
    </row>
    <row r="10" spans="2:6" ht="21" customHeight="1" x14ac:dyDescent="0.3">
      <c r="B10" s="86" t="s">
        <v>57</v>
      </c>
      <c r="C10" s="86"/>
      <c r="D10" s="72"/>
      <c r="E10" s="72"/>
      <c r="F10" s="72"/>
    </row>
    <row r="11" spans="2:6" ht="21" customHeight="1" x14ac:dyDescent="0.3">
      <c r="B11" s="86" t="s">
        <v>74</v>
      </c>
      <c r="C11" s="86"/>
      <c r="D11" s="72"/>
      <c r="E11" s="72"/>
      <c r="F11" s="72"/>
    </row>
    <row r="13" spans="2:6" x14ac:dyDescent="0.3">
      <c r="B13" s="86" t="s">
        <v>65</v>
      </c>
      <c r="C13" s="86"/>
      <c r="D13" s="87">
        <v>42959</v>
      </c>
      <c r="E13" s="88"/>
      <c r="F13" s="88"/>
    </row>
    <row r="14" spans="2:6" x14ac:dyDescent="0.3">
      <c r="B14" s="86" t="s">
        <v>66</v>
      </c>
      <c r="C14" s="86"/>
      <c r="D14" s="72"/>
      <c r="E14" s="72"/>
      <c r="F14" s="72"/>
    </row>
  </sheetData>
  <mergeCells count="11">
    <mergeCell ref="B14:C14"/>
    <mergeCell ref="D13:F13"/>
    <mergeCell ref="D14:F14"/>
    <mergeCell ref="B2:F2"/>
    <mergeCell ref="B9:C9"/>
    <mergeCell ref="B10:C10"/>
    <mergeCell ref="D9:F9"/>
    <mergeCell ref="D10:F10"/>
    <mergeCell ref="B13:C13"/>
    <mergeCell ref="D11:F11"/>
    <mergeCell ref="B11:C1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F14"/>
  <sheetViews>
    <sheetView workbookViewId="0">
      <selection activeCell="I23" sqref="I23"/>
    </sheetView>
  </sheetViews>
  <sheetFormatPr defaultRowHeight="16.5" x14ac:dyDescent="0.3"/>
  <cols>
    <col min="1" max="1" width="3.625" customWidth="1"/>
    <col min="3" max="3" width="21.25" customWidth="1"/>
  </cols>
  <sheetData>
    <row r="2" spans="2:6" ht="29.45" customHeight="1" x14ac:dyDescent="0.3">
      <c r="B2" s="89" t="s">
        <v>55</v>
      </c>
      <c r="C2" s="89"/>
      <c r="D2" s="89"/>
      <c r="E2" s="89"/>
      <c r="F2" s="89"/>
    </row>
    <row r="4" spans="2:6" ht="21" customHeight="1" x14ac:dyDescent="0.3">
      <c r="B4" s="35" t="s">
        <v>58</v>
      </c>
      <c r="C4" s="36">
        <v>47842.559259259258</v>
      </c>
    </row>
    <row r="5" spans="2:6" ht="21" customHeight="1" x14ac:dyDescent="0.3">
      <c r="B5" s="35" t="s">
        <v>59</v>
      </c>
      <c r="C5" s="1">
        <f>YEAR(C4)</f>
        <v>2030</v>
      </c>
      <c r="E5" s="35" t="s">
        <v>62</v>
      </c>
      <c r="F5" s="1">
        <f>HOUR(C4)</f>
        <v>13</v>
      </c>
    </row>
    <row r="6" spans="2:6" ht="21" customHeight="1" x14ac:dyDescent="0.3">
      <c r="B6" s="35" t="s">
        <v>60</v>
      </c>
      <c r="C6" s="1">
        <f>MONTH(C4)</f>
        <v>12</v>
      </c>
      <c r="E6" s="35" t="s">
        <v>63</v>
      </c>
      <c r="F6" s="1">
        <f>MINUTE(C4)</f>
        <v>25</v>
      </c>
    </row>
    <row r="7" spans="2:6" ht="21" customHeight="1" x14ac:dyDescent="0.3">
      <c r="B7" s="35" t="s">
        <v>61</v>
      </c>
      <c r="C7" s="1">
        <f>DAY(C4)</f>
        <v>25</v>
      </c>
      <c r="E7" s="35" t="s">
        <v>64</v>
      </c>
      <c r="F7" s="1">
        <f>SECOND(C4)</f>
        <v>20</v>
      </c>
    </row>
    <row r="9" spans="2:6" ht="21" customHeight="1" x14ac:dyDescent="0.3">
      <c r="B9" s="86" t="s">
        <v>56</v>
      </c>
      <c r="C9" s="86"/>
      <c r="D9" s="90">
        <f ca="1">NOW()</f>
        <v>45450.483233217594</v>
      </c>
      <c r="E9" s="72"/>
      <c r="F9" s="72"/>
    </row>
    <row r="10" spans="2:6" ht="21" customHeight="1" x14ac:dyDescent="0.3">
      <c r="B10" s="86" t="s">
        <v>57</v>
      </c>
      <c r="C10" s="86"/>
      <c r="D10" s="91">
        <f ca="1">TODAY()</f>
        <v>45450</v>
      </c>
      <c r="E10" s="72"/>
      <c r="F10" s="72"/>
    </row>
    <row r="11" spans="2:6" ht="21" customHeight="1" x14ac:dyDescent="0.3">
      <c r="B11" s="86" t="s">
        <v>74</v>
      </c>
      <c r="C11" s="86"/>
      <c r="D11" s="72">
        <f ca="1">WEEKDAY(D9,2)</f>
        <v>5</v>
      </c>
      <c r="E11" s="72"/>
      <c r="F11" s="72"/>
    </row>
    <row r="13" spans="2:6" x14ac:dyDescent="0.3">
      <c r="B13" s="86" t="s">
        <v>65</v>
      </c>
      <c r="C13" s="86"/>
      <c r="D13" s="87">
        <v>42959</v>
      </c>
      <c r="E13" s="88"/>
      <c r="F13" s="88"/>
    </row>
    <row r="14" spans="2:6" x14ac:dyDescent="0.3">
      <c r="B14" s="86" t="s">
        <v>66</v>
      </c>
      <c r="C14" s="86"/>
      <c r="D14" s="72">
        <f ca="1">YEAR(TODAY())-YEAR(D13)+1</f>
        <v>8</v>
      </c>
      <c r="E14" s="72"/>
      <c r="F14" s="72"/>
    </row>
  </sheetData>
  <mergeCells count="11">
    <mergeCell ref="B14:C14"/>
    <mergeCell ref="D14:F14"/>
    <mergeCell ref="B11:C11"/>
    <mergeCell ref="D11:F11"/>
    <mergeCell ref="B2:F2"/>
    <mergeCell ref="B9:C9"/>
    <mergeCell ref="D9:F9"/>
    <mergeCell ref="B10:C10"/>
    <mergeCell ref="D10:F10"/>
    <mergeCell ref="B13:C13"/>
    <mergeCell ref="D13:F13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C10"/>
  <sheetViews>
    <sheetView workbookViewId="0">
      <selection activeCell="F27" sqref="F27"/>
    </sheetView>
  </sheetViews>
  <sheetFormatPr defaultRowHeight="16.5" x14ac:dyDescent="0.3"/>
  <cols>
    <col min="1" max="1" width="5" customWidth="1"/>
    <col min="2" max="2" width="33.75" customWidth="1"/>
    <col min="3" max="3" width="22.375" customWidth="1"/>
  </cols>
  <sheetData>
    <row r="2" spans="2:3" ht="30" customHeight="1" x14ac:dyDescent="0.3">
      <c r="B2" s="92" t="s">
        <v>68</v>
      </c>
      <c r="C2" s="92"/>
    </row>
    <row r="3" spans="2:3" ht="17.25" thickBot="1" x14ac:dyDescent="0.35"/>
    <row r="4" spans="2:3" ht="25.5" customHeight="1" x14ac:dyDescent="0.3">
      <c r="B4" s="37" t="s">
        <v>67</v>
      </c>
      <c r="C4" s="23"/>
    </row>
    <row r="5" spans="2:3" ht="25.5" customHeight="1" x14ac:dyDescent="0.3">
      <c r="B5" s="38" t="s">
        <v>69</v>
      </c>
      <c r="C5" s="8"/>
    </row>
    <row r="6" spans="2:3" ht="25.5" customHeight="1" x14ac:dyDescent="0.3">
      <c r="B6" s="38" t="s">
        <v>70</v>
      </c>
      <c r="C6" s="8"/>
    </row>
    <row r="7" spans="2:3" ht="25.5" customHeight="1" x14ac:dyDescent="0.3">
      <c r="B7" s="38" t="s">
        <v>71</v>
      </c>
      <c r="C7" s="8"/>
    </row>
    <row r="8" spans="2:3" ht="25.5" customHeight="1" x14ac:dyDescent="0.3">
      <c r="B8" s="38" t="s">
        <v>75</v>
      </c>
      <c r="C8" s="8"/>
    </row>
    <row r="9" spans="2:3" ht="25.5" customHeight="1" x14ac:dyDescent="0.3">
      <c r="B9" s="38" t="s">
        <v>72</v>
      </c>
      <c r="C9" s="8"/>
    </row>
    <row r="10" spans="2:3" ht="25.5" customHeight="1" thickBot="1" x14ac:dyDescent="0.35">
      <c r="B10" s="39" t="s">
        <v>73</v>
      </c>
      <c r="C10" s="9"/>
    </row>
  </sheetData>
  <mergeCells count="1">
    <mergeCell ref="B2:C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C10"/>
  <sheetViews>
    <sheetView workbookViewId="0">
      <selection activeCell="F17" sqref="F17"/>
    </sheetView>
  </sheetViews>
  <sheetFormatPr defaultRowHeight="16.5" x14ac:dyDescent="0.3"/>
  <cols>
    <col min="1" max="1" width="5" customWidth="1"/>
    <col min="2" max="2" width="33.75" customWidth="1"/>
    <col min="3" max="3" width="22.375" customWidth="1"/>
  </cols>
  <sheetData>
    <row r="2" spans="2:3" ht="30" customHeight="1" x14ac:dyDescent="0.3">
      <c r="B2" s="92" t="s">
        <v>68</v>
      </c>
      <c r="C2" s="92"/>
    </row>
    <row r="3" spans="2:3" ht="17.25" thickBot="1" x14ac:dyDescent="0.35"/>
    <row r="4" spans="2:3" ht="25.5" customHeight="1" x14ac:dyDescent="0.3">
      <c r="B4" s="37" t="s">
        <v>67</v>
      </c>
      <c r="C4" s="40" t="str">
        <f>LEFT(B2,3)</f>
        <v>I c</v>
      </c>
    </row>
    <row r="5" spans="2:3" ht="25.5" customHeight="1" x14ac:dyDescent="0.3">
      <c r="B5" s="38" t="s">
        <v>69</v>
      </c>
      <c r="C5" s="41" t="str">
        <f>RIGHT(B2,5)</f>
        <v>t~!!!</v>
      </c>
    </row>
    <row r="6" spans="2:3" ht="25.5" customHeight="1" x14ac:dyDescent="0.3">
      <c r="B6" s="38" t="s">
        <v>70</v>
      </c>
      <c r="C6" s="41" t="str">
        <f>MID(B2,3,3)</f>
        <v>can</v>
      </c>
    </row>
    <row r="7" spans="2:3" ht="25.5" customHeight="1" x14ac:dyDescent="0.3">
      <c r="B7" s="38" t="s">
        <v>71</v>
      </c>
      <c r="C7" s="41" t="str">
        <f>MID(B2,5,4)</f>
        <v>n do</v>
      </c>
    </row>
    <row r="8" spans="2:3" ht="25.5" customHeight="1" x14ac:dyDescent="0.3">
      <c r="B8" s="38" t="s">
        <v>75</v>
      </c>
      <c r="C8" s="41" t="str">
        <f>REPT("♣",3)</f>
        <v>♣♣♣</v>
      </c>
    </row>
    <row r="9" spans="2:3" ht="25.5" customHeight="1" x14ac:dyDescent="0.3">
      <c r="B9" s="38" t="s">
        <v>72</v>
      </c>
      <c r="C9" s="41" t="str">
        <f>REPT(LEFT(B2,1),5)</f>
        <v>IIIII</v>
      </c>
    </row>
    <row r="10" spans="2:3" ht="25.5" customHeight="1" thickBot="1" x14ac:dyDescent="0.35">
      <c r="B10" s="39" t="s">
        <v>73</v>
      </c>
      <c r="C10" s="42" t="str">
        <f>REPT(RIGHT(B2,2),3)</f>
        <v>!!!!!!</v>
      </c>
    </row>
  </sheetData>
  <mergeCells count="1">
    <mergeCell ref="B2:C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L18"/>
  <sheetViews>
    <sheetView workbookViewId="0">
      <selection activeCell="L33" sqref="L33"/>
    </sheetView>
  </sheetViews>
  <sheetFormatPr defaultRowHeight="16.5" x14ac:dyDescent="0.3"/>
  <cols>
    <col min="1" max="1" width="3.625" customWidth="1"/>
    <col min="3" max="3" width="12.625" customWidth="1"/>
    <col min="4" max="4" width="3.625" customWidth="1"/>
    <col min="5" max="5" width="14.375" customWidth="1"/>
    <col min="6" max="6" width="12.625" customWidth="1"/>
    <col min="7" max="7" width="3.625" customWidth="1"/>
    <col min="9" max="9" width="12.625" customWidth="1"/>
    <col min="10" max="10" width="3.625" customWidth="1"/>
    <col min="12" max="12" width="12.625" customWidth="1"/>
  </cols>
  <sheetData>
    <row r="2" spans="2:12" ht="22.5" x14ac:dyDescent="0.3">
      <c r="B2" s="93" t="s">
        <v>80</v>
      </c>
      <c r="C2" s="93"/>
      <c r="D2" s="93"/>
      <c r="E2" s="93"/>
      <c r="F2" s="93"/>
      <c r="G2" s="93"/>
      <c r="H2" s="93"/>
      <c r="I2" s="93"/>
      <c r="J2" s="93"/>
      <c r="K2" s="93"/>
      <c r="L2" s="93"/>
    </row>
    <row r="4" spans="2:12" ht="17.25" x14ac:dyDescent="0.3">
      <c r="B4" s="44" t="s">
        <v>76</v>
      </c>
      <c r="C4" s="44" t="s">
        <v>77</v>
      </c>
      <c r="D4" s="43"/>
      <c r="E4" s="44" t="s">
        <v>79</v>
      </c>
      <c r="F4" s="44" t="s">
        <v>77</v>
      </c>
      <c r="G4" s="43"/>
      <c r="H4" s="46" t="s">
        <v>81</v>
      </c>
      <c r="I4" s="44" t="s">
        <v>77</v>
      </c>
      <c r="J4" s="43"/>
      <c r="K4" s="44" t="s">
        <v>78</v>
      </c>
      <c r="L4" s="44" t="s">
        <v>77</v>
      </c>
    </row>
    <row r="5" spans="2:12" ht="17.25" x14ac:dyDescent="0.3">
      <c r="B5" s="45">
        <v>10</v>
      </c>
      <c r="C5" s="45"/>
      <c r="D5" s="43"/>
      <c r="E5" s="45">
        <v>9</v>
      </c>
      <c r="F5" s="45"/>
      <c r="G5" s="43"/>
      <c r="H5" s="45" t="s">
        <v>82</v>
      </c>
      <c r="I5" s="45"/>
      <c r="J5" s="43"/>
      <c r="K5" s="45">
        <v>110</v>
      </c>
      <c r="L5" s="45"/>
    </row>
    <row r="6" spans="2:12" ht="17.25" x14ac:dyDescent="0.3">
      <c r="B6" s="45">
        <v>7</v>
      </c>
      <c r="C6" s="45"/>
      <c r="D6" s="43"/>
      <c r="E6" s="45">
        <v>12</v>
      </c>
      <c r="F6" s="45"/>
      <c r="G6" s="43"/>
      <c r="H6" s="45" t="s">
        <v>83</v>
      </c>
      <c r="I6" s="45"/>
      <c r="J6" s="43"/>
      <c r="K6" s="45">
        <v>150</v>
      </c>
      <c r="L6" s="45"/>
    </row>
    <row r="7" spans="2:12" ht="17.25" x14ac:dyDescent="0.3">
      <c r="B7" s="45">
        <v>5</v>
      </c>
      <c r="C7" s="45"/>
      <c r="D7" s="43"/>
      <c r="E7" s="45">
        <v>15</v>
      </c>
      <c r="F7" s="45"/>
      <c r="G7" s="43"/>
      <c r="H7" s="45" t="s">
        <v>84</v>
      </c>
      <c r="I7" s="45"/>
      <c r="J7" s="43"/>
      <c r="K7" s="45">
        <v>220</v>
      </c>
      <c r="L7" s="45"/>
    </row>
    <row r="8" spans="2:12" ht="17.25" x14ac:dyDescent="0.3">
      <c r="B8" s="45">
        <v>3</v>
      </c>
      <c r="C8" s="45"/>
      <c r="D8" s="43"/>
      <c r="E8" s="45">
        <v>7</v>
      </c>
      <c r="F8" s="45"/>
      <c r="G8" s="43"/>
      <c r="H8" s="45" t="s">
        <v>83</v>
      </c>
      <c r="I8" s="45"/>
      <c r="J8" s="43"/>
      <c r="K8" s="45">
        <v>315</v>
      </c>
      <c r="L8" s="45"/>
    </row>
    <row r="9" spans="2:12" ht="17.25" x14ac:dyDescent="0.3">
      <c r="B9" s="45">
        <v>1</v>
      </c>
      <c r="C9" s="45"/>
      <c r="D9" s="43"/>
      <c r="E9" s="45">
        <v>5</v>
      </c>
      <c r="F9" s="45"/>
      <c r="G9" s="43"/>
      <c r="H9" s="45" t="s">
        <v>84</v>
      </c>
      <c r="I9" s="45"/>
      <c r="J9" s="43"/>
      <c r="K9" s="45">
        <v>114</v>
      </c>
      <c r="L9" s="45"/>
    </row>
    <row r="10" spans="2:12" ht="17.25" x14ac:dyDescent="0.3">
      <c r="B10" s="45">
        <v>0</v>
      </c>
      <c r="C10" s="45"/>
      <c r="D10" s="43"/>
      <c r="E10" s="45">
        <v>6</v>
      </c>
      <c r="F10" s="45"/>
      <c r="G10" s="43"/>
      <c r="H10" s="45" t="s">
        <v>82</v>
      </c>
      <c r="I10" s="45"/>
      <c r="J10" s="43"/>
      <c r="K10" s="45">
        <v>335</v>
      </c>
      <c r="L10" s="45"/>
    </row>
    <row r="11" spans="2:12" ht="17.25" x14ac:dyDescent="0.3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</row>
    <row r="12" spans="2:12" ht="17.25" x14ac:dyDescent="0.3">
      <c r="B12" s="46" t="s">
        <v>86</v>
      </c>
      <c r="C12" s="44" t="s">
        <v>77</v>
      </c>
      <c r="D12" s="43"/>
      <c r="E12" s="46" t="s">
        <v>93</v>
      </c>
      <c r="F12" s="44" t="s">
        <v>77</v>
      </c>
      <c r="G12" s="43"/>
      <c r="H12" s="46" t="s">
        <v>94</v>
      </c>
      <c r="I12" s="44" t="s">
        <v>77</v>
      </c>
      <c r="J12" s="43"/>
      <c r="K12" s="46" t="s">
        <v>85</v>
      </c>
      <c r="L12" s="44" t="s">
        <v>77</v>
      </c>
    </row>
    <row r="13" spans="2:12" ht="17.25" x14ac:dyDescent="0.3">
      <c r="B13" s="45" t="s">
        <v>87</v>
      </c>
      <c r="C13" s="45"/>
      <c r="D13" s="43"/>
      <c r="E13" s="45">
        <v>20</v>
      </c>
      <c r="F13" s="45"/>
      <c r="G13" s="43"/>
      <c r="H13" s="45">
        <v>150</v>
      </c>
      <c r="I13" s="45"/>
      <c r="J13" s="43"/>
      <c r="K13" s="45">
        <v>95</v>
      </c>
      <c r="L13" s="45"/>
    </row>
    <row r="14" spans="2:12" ht="17.25" x14ac:dyDescent="0.3">
      <c r="B14" s="45" t="s">
        <v>88</v>
      </c>
      <c r="C14" s="45"/>
      <c r="D14" s="43"/>
      <c r="E14" s="45">
        <v>60</v>
      </c>
      <c r="F14" s="45"/>
      <c r="G14" s="43"/>
      <c r="H14" s="45">
        <v>60</v>
      </c>
      <c r="I14" s="45"/>
      <c r="J14" s="43"/>
      <c r="K14" s="45">
        <v>87</v>
      </c>
      <c r="L14" s="45"/>
    </row>
    <row r="15" spans="2:12" ht="17.25" x14ac:dyDescent="0.3">
      <c r="B15" s="45" t="s">
        <v>89</v>
      </c>
      <c r="C15" s="45"/>
      <c r="D15" s="43"/>
      <c r="E15" s="45">
        <v>30</v>
      </c>
      <c r="F15" s="45"/>
      <c r="G15" s="43"/>
      <c r="H15" s="45">
        <v>260</v>
      </c>
      <c r="I15" s="45"/>
      <c r="J15" s="43"/>
      <c r="K15" s="45">
        <v>76</v>
      </c>
      <c r="L15" s="45"/>
    </row>
    <row r="16" spans="2:12" ht="17.25" x14ac:dyDescent="0.3">
      <c r="B16" s="45" t="s">
        <v>90</v>
      </c>
      <c r="C16" s="45"/>
      <c r="D16" s="43"/>
      <c r="E16" s="45">
        <v>25</v>
      </c>
      <c r="F16" s="45"/>
      <c r="G16" s="43"/>
      <c r="H16" s="45">
        <v>350</v>
      </c>
      <c r="I16" s="45"/>
      <c r="J16" s="43"/>
      <c r="K16" s="45">
        <v>65</v>
      </c>
      <c r="L16" s="45"/>
    </row>
    <row r="17" spans="2:12" ht="17.25" x14ac:dyDescent="0.3">
      <c r="B17" s="45" t="s">
        <v>91</v>
      </c>
      <c r="C17" s="45"/>
      <c r="D17" s="43"/>
      <c r="E17" s="45">
        <v>55</v>
      </c>
      <c r="F17" s="45"/>
      <c r="G17" s="43"/>
      <c r="H17" s="45">
        <v>290</v>
      </c>
      <c r="I17" s="45"/>
      <c r="J17" s="43"/>
      <c r="K17" s="45">
        <v>58</v>
      </c>
      <c r="L17" s="45"/>
    </row>
    <row r="18" spans="2:12" ht="17.25" x14ac:dyDescent="0.3">
      <c r="B18" s="45" t="s">
        <v>92</v>
      </c>
      <c r="C18" s="45"/>
      <c r="D18" s="43"/>
      <c r="E18" s="45">
        <v>85</v>
      </c>
      <c r="F18" s="45"/>
      <c r="G18" s="43"/>
      <c r="H18" s="45">
        <v>170</v>
      </c>
      <c r="I18" s="45"/>
      <c r="J18" s="43"/>
      <c r="K18" s="45">
        <v>42</v>
      </c>
      <c r="L18" s="45"/>
    </row>
  </sheetData>
  <mergeCells count="1">
    <mergeCell ref="B2:L2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L18"/>
  <sheetViews>
    <sheetView workbookViewId="0">
      <selection activeCell="O30" sqref="O30"/>
    </sheetView>
  </sheetViews>
  <sheetFormatPr defaultRowHeight="16.5" x14ac:dyDescent="0.3"/>
  <cols>
    <col min="1" max="1" width="3.625" customWidth="1"/>
    <col min="3" max="3" width="12.625" customWidth="1"/>
    <col min="4" max="4" width="3.625" customWidth="1"/>
    <col min="5" max="5" width="14.375" customWidth="1"/>
    <col min="6" max="6" width="12.625" customWidth="1"/>
    <col min="7" max="7" width="3.625" customWidth="1"/>
    <col min="9" max="9" width="12.625" customWidth="1"/>
    <col min="10" max="10" width="3.625" customWidth="1"/>
    <col min="12" max="12" width="12.625" customWidth="1"/>
  </cols>
  <sheetData>
    <row r="2" spans="2:12" ht="22.5" x14ac:dyDescent="0.3">
      <c r="B2" s="93" t="s">
        <v>80</v>
      </c>
      <c r="C2" s="93"/>
      <c r="D2" s="93"/>
      <c r="E2" s="93"/>
      <c r="F2" s="93"/>
      <c r="G2" s="93"/>
      <c r="H2" s="93"/>
      <c r="I2" s="93"/>
      <c r="J2" s="93"/>
      <c r="K2" s="93"/>
      <c r="L2" s="93"/>
    </row>
    <row r="4" spans="2:12" ht="17.25" x14ac:dyDescent="0.3">
      <c r="B4" s="44" t="s">
        <v>76</v>
      </c>
      <c r="C4" s="44" t="s">
        <v>77</v>
      </c>
      <c r="D4" s="43"/>
      <c r="E4" s="44" t="s">
        <v>79</v>
      </c>
      <c r="F4" s="44" t="s">
        <v>77</v>
      </c>
      <c r="G4" s="43"/>
      <c r="H4" s="46" t="s">
        <v>81</v>
      </c>
      <c r="I4" s="44" t="s">
        <v>77</v>
      </c>
      <c r="J4" s="43"/>
      <c r="K4" s="44" t="s">
        <v>78</v>
      </c>
      <c r="L4" s="44" t="s">
        <v>77</v>
      </c>
    </row>
    <row r="5" spans="2:12" ht="17.25" x14ac:dyDescent="0.3">
      <c r="B5" s="45">
        <v>10</v>
      </c>
      <c r="C5" s="45" t="str">
        <f>IF(B5&gt;=5,"장기 결석", "결석")</f>
        <v>장기 결석</v>
      </c>
      <c r="D5" s="43"/>
      <c r="E5" s="45">
        <v>9</v>
      </c>
      <c r="F5" s="45" t="str">
        <f>IF(E5&gt;=10,"높음","")</f>
        <v/>
      </c>
      <c r="G5" s="43"/>
      <c r="H5" s="45" t="s">
        <v>82</v>
      </c>
      <c r="I5" s="45" t="str">
        <f>IF(H5="A","무지개 매장", IF(H5="B", "꿈타래 매장","하늘 매장"))</f>
        <v>무지개 매장</v>
      </c>
      <c r="J5" s="43"/>
      <c r="K5" s="45">
        <v>110</v>
      </c>
      <c r="L5" s="45" t="str">
        <f>IF(LEFT(K5,1)="1","본점", IF(LEFT(K5,1)="2","직영점","가맹점"))</f>
        <v>본점</v>
      </c>
    </row>
    <row r="6" spans="2:12" ht="17.25" x14ac:dyDescent="0.3">
      <c r="B6" s="45">
        <v>7</v>
      </c>
      <c r="C6" s="45" t="str">
        <f t="shared" ref="C6:C10" si="0">IF(B6&gt;=5,"장기 결석", "결석")</f>
        <v>장기 결석</v>
      </c>
      <c r="D6" s="43"/>
      <c r="E6" s="45">
        <v>12</v>
      </c>
      <c r="F6" s="45" t="str">
        <f t="shared" ref="F6:F10" si="1">IF(E6&gt;=10,"높음","")</f>
        <v>높음</v>
      </c>
      <c r="G6" s="43"/>
      <c r="H6" s="45" t="s">
        <v>83</v>
      </c>
      <c r="I6" s="45" t="str">
        <f t="shared" ref="I6:I10" si="2">IF(H6="A","무지개 매장", IF(H6="B", "꿈타래 매장","하늘 매장"))</f>
        <v>꿈타래 매장</v>
      </c>
      <c r="J6" s="43"/>
      <c r="K6" s="45">
        <v>150</v>
      </c>
      <c r="L6" s="45" t="str">
        <f t="shared" ref="L6:L10" si="3">IF(LEFT(K6,1)="1","본점", IF(LEFT(K6,1)="2","직영점","가맹점"))</f>
        <v>본점</v>
      </c>
    </row>
    <row r="7" spans="2:12" ht="17.25" x14ac:dyDescent="0.3">
      <c r="B7" s="45">
        <v>5</v>
      </c>
      <c r="C7" s="45" t="str">
        <f t="shared" si="0"/>
        <v>장기 결석</v>
      </c>
      <c r="D7" s="43"/>
      <c r="E7" s="45">
        <v>15</v>
      </c>
      <c r="F7" s="45" t="str">
        <f t="shared" si="1"/>
        <v>높음</v>
      </c>
      <c r="G7" s="43"/>
      <c r="H7" s="45" t="s">
        <v>84</v>
      </c>
      <c r="I7" s="45" t="str">
        <f t="shared" si="2"/>
        <v>하늘 매장</v>
      </c>
      <c r="J7" s="43"/>
      <c r="K7" s="45">
        <v>220</v>
      </c>
      <c r="L7" s="45" t="str">
        <f t="shared" si="3"/>
        <v>직영점</v>
      </c>
    </row>
    <row r="8" spans="2:12" ht="17.25" x14ac:dyDescent="0.3">
      <c r="B8" s="45">
        <v>3</v>
      </c>
      <c r="C8" s="45" t="str">
        <f t="shared" si="0"/>
        <v>결석</v>
      </c>
      <c r="D8" s="43"/>
      <c r="E8" s="45">
        <v>7</v>
      </c>
      <c r="F8" s="45" t="str">
        <f t="shared" si="1"/>
        <v/>
      </c>
      <c r="G8" s="43"/>
      <c r="H8" s="45" t="s">
        <v>83</v>
      </c>
      <c r="I8" s="45" t="str">
        <f t="shared" si="2"/>
        <v>꿈타래 매장</v>
      </c>
      <c r="J8" s="43"/>
      <c r="K8" s="45">
        <v>315</v>
      </c>
      <c r="L8" s="45" t="str">
        <f t="shared" si="3"/>
        <v>가맹점</v>
      </c>
    </row>
    <row r="9" spans="2:12" ht="17.25" x14ac:dyDescent="0.3">
      <c r="B9" s="45">
        <v>1</v>
      </c>
      <c r="C9" s="45" t="str">
        <f t="shared" si="0"/>
        <v>결석</v>
      </c>
      <c r="D9" s="43"/>
      <c r="E9" s="45">
        <v>5</v>
      </c>
      <c r="F9" s="45" t="str">
        <f t="shared" si="1"/>
        <v/>
      </c>
      <c r="G9" s="43"/>
      <c r="H9" s="45" t="s">
        <v>84</v>
      </c>
      <c r="I9" s="45" t="str">
        <f t="shared" si="2"/>
        <v>하늘 매장</v>
      </c>
      <c r="J9" s="43"/>
      <c r="K9" s="45">
        <v>114</v>
      </c>
      <c r="L9" s="45" t="str">
        <f t="shared" si="3"/>
        <v>본점</v>
      </c>
    </row>
    <row r="10" spans="2:12" ht="17.25" x14ac:dyDescent="0.3">
      <c r="B10" s="45">
        <v>0</v>
      </c>
      <c r="C10" s="45" t="str">
        <f t="shared" si="0"/>
        <v>결석</v>
      </c>
      <c r="D10" s="43"/>
      <c r="E10" s="45">
        <v>6</v>
      </c>
      <c r="F10" s="45" t="str">
        <f t="shared" si="1"/>
        <v/>
      </c>
      <c r="G10" s="43"/>
      <c r="H10" s="45" t="s">
        <v>82</v>
      </c>
      <c r="I10" s="45" t="str">
        <f t="shared" si="2"/>
        <v>무지개 매장</v>
      </c>
      <c r="J10" s="43"/>
      <c r="K10" s="45">
        <v>335</v>
      </c>
      <c r="L10" s="45" t="str">
        <f t="shared" si="3"/>
        <v>가맹점</v>
      </c>
    </row>
    <row r="11" spans="2:12" ht="17.25" x14ac:dyDescent="0.3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</row>
    <row r="12" spans="2:12" ht="17.25" x14ac:dyDescent="0.3">
      <c r="B12" s="46" t="s">
        <v>86</v>
      </c>
      <c r="C12" s="44" t="s">
        <v>77</v>
      </c>
      <c r="D12" s="43"/>
      <c r="E12" s="46" t="s">
        <v>93</v>
      </c>
      <c r="F12" s="44" t="s">
        <v>77</v>
      </c>
      <c r="G12" s="43"/>
      <c r="H12" s="46" t="s">
        <v>94</v>
      </c>
      <c r="I12" s="44" t="s">
        <v>77</v>
      </c>
      <c r="J12" s="43"/>
      <c r="K12" s="46" t="s">
        <v>85</v>
      </c>
      <c r="L12" s="44" t="s">
        <v>77</v>
      </c>
    </row>
    <row r="13" spans="2:12" ht="17.25" x14ac:dyDescent="0.3">
      <c r="B13" s="45" t="s">
        <v>87</v>
      </c>
      <c r="C13" s="45" t="str">
        <f>IF(LEFT(B13,1)="A","냉장고",IF(LEFT(B13,1)="B","카메라","세탁기"))</f>
        <v>냉장고</v>
      </c>
      <c r="D13" s="43"/>
      <c r="E13" s="45">
        <v>20</v>
      </c>
      <c r="F13" s="45" t="str">
        <f>IF(E13&gt;=60,"원거리",IF(E13&gt;=30,"보통","근거리"))</f>
        <v>근거리</v>
      </c>
      <c r="G13" s="43"/>
      <c r="H13" s="45">
        <v>150</v>
      </c>
      <c r="I13" s="45" t="str">
        <f>IF(H13&gt;=330,"왕왕",IF(H13&gt;=220,"특상",IF(H13&gt;=100,"중상","한입")))</f>
        <v>중상</v>
      </c>
      <c r="J13" s="43"/>
      <c r="K13" s="45">
        <v>95</v>
      </c>
      <c r="L13" s="45" t="str">
        <f>IF(K13&gt;=90,"수",IF(K13&gt;=80,"우",IF(K13&gt;=70,"미",IF(K13&gt;=60,"양","가"))))</f>
        <v>수</v>
      </c>
    </row>
    <row r="14" spans="2:12" ht="17.25" x14ac:dyDescent="0.3">
      <c r="B14" s="45" t="s">
        <v>88</v>
      </c>
      <c r="C14" s="45" t="str">
        <f t="shared" ref="C14:C18" si="4">IF(LEFT(B14,1)="A","냉장고",IF(LEFT(B14,1)="B","카메라","세탁기"))</f>
        <v>카메라</v>
      </c>
      <c r="D14" s="43"/>
      <c r="E14" s="45">
        <v>60</v>
      </c>
      <c r="F14" s="45" t="str">
        <f t="shared" ref="F14:F18" si="5">IF(E14&gt;=60,"원거리",IF(E14&gt;=30,"보통","근거리"))</f>
        <v>원거리</v>
      </c>
      <c r="G14" s="43"/>
      <c r="H14" s="45">
        <v>60</v>
      </c>
      <c r="I14" s="45" t="str">
        <f t="shared" ref="I14:I18" si="6">IF(H14&gt;=330,"왕왕",IF(H14&gt;=220,"특상",IF(H14&gt;=100,"중상","한입")))</f>
        <v>한입</v>
      </c>
      <c r="J14" s="43"/>
      <c r="K14" s="45">
        <v>87</v>
      </c>
      <c r="L14" s="45" t="str">
        <f t="shared" ref="L14:L18" si="7">IF(K14&gt;=90,"수",IF(K14&gt;=80,"우",IF(K14&gt;=70,"미",IF(K14&gt;=60,"양","가"))))</f>
        <v>우</v>
      </c>
    </row>
    <row r="15" spans="2:12" ht="17.25" x14ac:dyDescent="0.3">
      <c r="B15" s="45" t="s">
        <v>89</v>
      </c>
      <c r="C15" s="45" t="str">
        <f t="shared" si="4"/>
        <v>세탁기</v>
      </c>
      <c r="D15" s="43"/>
      <c r="E15" s="45">
        <v>30</v>
      </c>
      <c r="F15" s="45" t="str">
        <f t="shared" si="5"/>
        <v>보통</v>
      </c>
      <c r="G15" s="43"/>
      <c r="H15" s="45">
        <v>260</v>
      </c>
      <c r="I15" s="45" t="str">
        <f t="shared" si="6"/>
        <v>특상</v>
      </c>
      <c r="J15" s="43"/>
      <c r="K15" s="45">
        <v>76</v>
      </c>
      <c r="L15" s="45" t="str">
        <f t="shared" si="7"/>
        <v>미</v>
      </c>
    </row>
    <row r="16" spans="2:12" ht="17.25" x14ac:dyDescent="0.3">
      <c r="B16" s="45" t="s">
        <v>90</v>
      </c>
      <c r="C16" s="45" t="str">
        <f t="shared" si="4"/>
        <v>냉장고</v>
      </c>
      <c r="D16" s="43"/>
      <c r="E16" s="45">
        <v>25</v>
      </c>
      <c r="F16" s="45" t="str">
        <f t="shared" si="5"/>
        <v>근거리</v>
      </c>
      <c r="G16" s="43"/>
      <c r="H16" s="45">
        <v>350</v>
      </c>
      <c r="I16" s="45" t="str">
        <f t="shared" si="6"/>
        <v>왕왕</v>
      </c>
      <c r="J16" s="43"/>
      <c r="K16" s="45">
        <v>65</v>
      </c>
      <c r="L16" s="45" t="str">
        <f t="shared" si="7"/>
        <v>양</v>
      </c>
    </row>
    <row r="17" spans="2:12" ht="17.25" x14ac:dyDescent="0.3">
      <c r="B17" s="45" t="s">
        <v>91</v>
      </c>
      <c r="C17" s="45" t="str">
        <f t="shared" si="4"/>
        <v>카메라</v>
      </c>
      <c r="D17" s="43"/>
      <c r="E17" s="45">
        <v>55</v>
      </c>
      <c r="F17" s="45" t="str">
        <f t="shared" si="5"/>
        <v>보통</v>
      </c>
      <c r="G17" s="43"/>
      <c r="H17" s="45">
        <v>290</v>
      </c>
      <c r="I17" s="45" t="str">
        <f t="shared" si="6"/>
        <v>특상</v>
      </c>
      <c r="J17" s="43"/>
      <c r="K17" s="45">
        <v>58</v>
      </c>
      <c r="L17" s="45" t="str">
        <f t="shared" si="7"/>
        <v>가</v>
      </c>
    </row>
    <row r="18" spans="2:12" ht="17.25" x14ac:dyDescent="0.3">
      <c r="B18" s="45" t="s">
        <v>92</v>
      </c>
      <c r="C18" s="45" t="str">
        <f t="shared" si="4"/>
        <v>세탁기</v>
      </c>
      <c r="D18" s="43"/>
      <c r="E18" s="45">
        <v>85</v>
      </c>
      <c r="F18" s="45" t="str">
        <f t="shared" si="5"/>
        <v>원거리</v>
      </c>
      <c r="G18" s="43"/>
      <c r="H18" s="45">
        <v>170</v>
      </c>
      <c r="I18" s="45" t="str">
        <f t="shared" si="6"/>
        <v>중상</v>
      </c>
      <c r="J18" s="43"/>
      <c r="K18" s="45">
        <v>42</v>
      </c>
      <c r="L18" s="45" t="str">
        <f t="shared" si="7"/>
        <v>가</v>
      </c>
    </row>
  </sheetData>
  <mergeCells count="1">
    <mergeCell ref="B2:L2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J18"/>
  <sheetViews>
    <sheetView workbookViewId="0">
      <selection activeCell="K7" sqref="K7"/>
    </sheetView>
  </sheetViews>
  <sheetFormatPr defaultRowHeight="16.5" x14ac:dyDescent="0.3"/>
  <cols>
    <col min="1" max="1" width="3.25" customWidth="1"/>
    <col min="2" max="2" width="11.125" customWidth="1"/>
    <col min="3" max="7" width="11.5" customWidth="1"/>
    <col min="8" max="8" width="5.125" customWidth="1"/>
    <col min="10" max="10" width="10.875" customWidth="1"/>
  </cols>
  <sheetData>
    <row r="2" spans="2:10" ht="30" customHeight="1" x14ac:dyDescent="0.3">
      <c r="B2" s="99" t="s">
        <v>95</v>
      </c>
      <c r="C2" s="99"/>
      <c r="D2" s="99"/>
      <c r="E2" s="99"/>
      <c r="F2" s="99"/>
      <c r="G2" s="99"/>
    </row>
    <row r="3" spans="2:10" ht="17.25" thickBot="1" x14ac:dyDescent="0.35"/>
    <row r="4" spans="2:10" ht="27" customHeight="1" thickBot="1" x14ac:dyDescent="0.35">
      <c r="B4" s="55" t="s">
        <v>96</v>
      </c>
      <c r="C4" s="56" t="s">
        <v>102</v>
      </c>
      <c r="D4" s="56" t="s">
        <v>103</v>
      </c>
      <c r="E4" s="56" t="s">
        <v>104</v>
      </c>
      <c r="F4" s="56" t="s">
        <v>105</v>
      </c>
      <c r="G4" s="57" t="s">
        <v>106</v>
      </c>
      <c r="I4" s="55" t="s">
        <v>2</v>
      </c>
      <c r="J4" s="57"/>
    </row>
    <row r="5" spans="2:10" ht="27" customHeight="1" thickTop="1" x14ac:dyDescent="0.3">
      <c r="B5" s="52" t="s">
        <v>97</v>
      </c>
      <c r="C5" s="53">
        <v>630000</v>
      </c>
      <c r="D5" s="53">
        <v>420000</v>
      </c>
      <c r="E5" s="53">
        <v>570000</v>
      </c>
      <c r="F5" s="53">
        <v>490000</v>
      </c>
      <c r="G5" s="54">
        <v>520000</v>
      </c>
      <c r="I5" s="52" t="s">
        <v>97</v>
      </c>
      <c r="J5" s="54"/>
    </row>
    <row r="6" spans="2:10" ht="27" customHeight="1" x14ac:dyDescent="0.3">
      <c r="B6" s="48" t="s">
        <v>98</v>
      </c>
      <c r="C6" s="47">
        <v>400000</v>
      </c>
      <c r="D6" s="47">
        <v>450000</v>
      </c>
      <c r="E6" s="47">
        <v>380000</v>
      </c>
      <c r="F6" s="47">
        <v>470000</v>
      </c>
      <c r="G6" s="49">
        <v>610000</v>
      </c>
      <c r="I6" s="48" t="s">
        <v>98</v>
      </c>
      <c r="J6" s="49"/>
    </row>
    <row r="7" spans="2:10" ht="27" customHeight="1" x14ac:dyDescent="0.3">
      <c r="B7" s="48" t="s">
        <v>99</v>
      </c>
      <c r="C7" s="47">
        <v>550000</v>
      </c>
      <c r="D7" s="47">
        <v>460000</v>
      </c>
      <c r="E7" s="47">
        <v>510000</v>
      </c>
      <c r="F7" s="47">
        <v>530000</v>
      </c>
      <c r="G7" s="49">
        <v>570000</v>
      </c>
      <c r="I7" s="48" t="s">
        <v>99</v>
      </c>
      <c r="J7" s="49"/>
    </row>
    <row r="8" spans="2:10" ht="27" customHeight="1" x14ac:dyDescent="0.3">
      <c r="B8" s="48" t="s">
        <v>100</v>
      </c>
      <c r="C8" s="47">
        <v>250000</v>
      </c>
      <c r="D8" s="47">
        <v>350000</v>
      </c>
      <c r="E8" s="47">
        <v>320000</v>
      </c>
      <c r="F8" s="47">
        <v>420000</v>
      </c>
      <c r="G8" s="49">
        <v>590000</v>
      </c>
      <c r="I8" s="48" t="s">
        <v>100</v>
      </c>
      <c r="J8" s="49"/>
    </row>
    <row r="9" spans="2:10" ht="27" customHeight="1" thickBot="1" x14ac:dyDescent="0.35">
      <c r="B9" s="48" t="s">
        <v>101</v>
      </c>
      <c r="C9" s="47">
        <v>280000</v>
      </c>
      <c r="D9" s="47">
        <v>490000</v>
      </c>
      <c r="E9" s="47">
        <v>610000</v>
      </c>
      <c r="F9" s="47">
        <v>570000</v>
      </c>
      <c r="G9" s="49">
        <v>350000</v>
      </c>
      <c r="I9" s="50" t="s">
        <v>101</v>
      </c>
      <c r="J9" s="51"/>
    </row>
    <row r="10" spans="2:10" ht="27" customHeight="1" thickBot="1" x14ac:dyDescent="0.35">
      <c r="B10" s="58" t="s">
        <v>46</v>
      </c>
      <c r="C10" s="59"/>
      <c r="D10" s="59"/>
      <c r="E10" s="59"/>
      <c r="F10" s="59"/>
      <c r="G10" s="60"/>
    </row>
    <row r="11" spans="2:10" ht="17.25" thickBot="1" x14ac:dyDescent="0.35"/>
    <row r="12" spans="2:10" ht="27" customHeight="1" thickBot="1" x14ac:dyDescent="0.35">
      <c r="B12" s="61" t="s">
        <v>96</v>
      </c>
      <c r="C12" s="62" t="s">
        <v>102</v>
      </c>
      <c r="D12" s="62" t="s">
        <v>103</v>
      </c>
      <c r="E12" s="62" t="s">
        <v>104</v>
      </c>
      <c r="F12" s="62" t="s">
        <v>105</v>
      </c>
      <c r="G12" s="63" t="s">
        <v>106</v>
      </c>
    </row>
    <row r="13" spans="2:10" ht="27" customHeight="1" thickTop="1" thickBot="1" x14ac:dyDescent="0.35">
      <c r="B13" s="64"/>
      <c r="C13" s="65"/>
      <c r="D13" s="65"/>
      <c r="E13" s="65"/>
      <c r="F13" s="65"/>
      <c r="G13" s="66"/>
    </row>
    <row r="14" spans="2:10" ht="17.25" thickBot="1" x14ac:dyDescent="0.35"/>
    <row r="15" spans="2:10" ht="27" customHeight="1" x14ac:dyDescent="0.3">
      <c r="B15" s="100" t="s">
        <v>108</v>
      </c>
      <c r="C15" s="101"/>
      <c r="D15" s="101"/>
      <c r="E15" s="102"/>
      <c r="F15" s="103"/>
      <c r="G15" s="104"/>
    </row>
    <row r="16" spans="2:10" ht="27" customHeight="1" x14ac:dyDescent="0.3">
      <c r="B16" s="105" t="s">
        <v>107</v>
      </c>
      <c r="C16" s="106"/>
      <c r="D16" s="106"/>
      <c r="E16" s="107"/>
      <c r="F16" s="108"/>
      <c r="G16" s="109"/>
    </row>
    <row r="17" spans="2:7" ht="27" customHeight="1" x14ac:dyDescent="0.3">
      <c r="B17" s="105" t="s">
        <v>110</v>
      </c>
      <c r="C17" s="106"/>
      <c r="D17" s="106"/>
      <c r="E17" s="107"/>
      <c r="F17" s="108"/>
      <c r="G17" s="109"/>
    </row>
    <row r="18" spans="2:7" ht="27" customHeight="1" thickBot="1" x14ac:dyDescent="0.35">
      <c r="B18" s="94" t="s">
        <v>109</v>
      </c>
      <c r="C18" s="95"/>
      <c r="D18" s="95"/>
      <c r="E18" s="96"/>
      <c r="F18" s="97"/>
      <c r="G18" s="98"/>
    </row>
  </sheetData>
  <mergeCells count="9">
    <mergeCell ref="B18:E18"/>
    <mergeCell ref="F18:G18"/>
    <mergeCell ref="B2:G2"/>
    <mergeCell ref="B15:E15"/>
    <mergeCell ref="F15:G15"/>
    <mergeCell ref="B16:E16"/>
    <mergeCell ref="F16:G16"/>
    <mergeCell ref="B17:E17"/>
    <mergeCell ref="F17:G17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J18"/>
  <sheetViews>
    <sheetView workbookViewId="0">
      <selection activeCell="K21" sqref="K21"/>
    </sheetView>
  </sheetViews>
  <sheetFormatPr defaultRowHeight="16.5" x14ac:dyDescent="0.3"/>
  <cols>
    <col min="1" max="1" width="3.25" customWidth="1"/>
    <col min="2" max="2" width="11.125" customWidth="1"/>
    <col min="3" max="7" width="11.5" customWidth="1"/>
    <col min="8" max="8" width="5.125" customWidth="1"/>
    <col min="10" max="10" width="10.875" customWidth="1"/>
  </cols>
  <sheetData>
    <row r="2" spans="2:10" ht="30" customHeight="1" x14ac:dyDescent="0.3">
      <c r="B2" s="99" t="s">
        <v>95</v>
      </c>
      <c r="C2" s="99"/>
      <c r="D2" s="99"/>
      <c r="E2" s="99"/>
      <c r="F2" s="99"/>
      <c r="G2" s="99"/>
    </row>
    <row r="3" spans="2:10" ht="17.25" thickBot="1" x14ac:dyDescent="0.35"/>
    <row r="4" spans="2:10" ht="27" customHeight="1" thickBot="1" x14ac:dyDescent="0.35">
      <c r="B4" s="55" t="s">
        <v>96</v>
      </c>
      <c r="C4" s="56" t="s">
        <v>102</v>
      </c>
      <c r="D4" s="56" t="s">
        <v>103</v>
      </c>
      <c r="E4" s="56" t="s">
        <v>104</v>
      </c>
      <c r="F4" s="56" t="s">
        <v>105</v>
      </c>
      <c r="G4" s="57" t="s">
        <v>106</v>
      </c>
      <c r="I4" s="55" t="s">
        <v>2</v>
      </c>
      <c r="J4" s="57" t="s">
        <v>111</v>
      </c>
    </row>
    <row r="5" spans="2:10" ht="27" customHeight="1" thickTop="1" x14ac:dyDescent="0.3">
      <c r="B5" s="52" t="s">
        <v>97</v>
      </c>
      <c r="C5" s="53">
        <v>630000</v>
      </c>
      <c r="D5" s="53">
        <v>420000</v>
      </c>
      <c r="E5" s="53">
        <v>570000</v>
      </c>
      <c r="F5" s="53">
        <v>490000</v>
      </c>
      <c r="G5" s="54">
        <v>520000</v>
      </c>
      <c r="I5" s="52" t="s">
        <v>97</v>
      </c>
      <c r="J5" s="54">
        <f>HLOOKUP(J4,C4:G9,2,0)</f>
        <v>520000</v>
      </c>
    </row>
    <row r="6" spans="2:10" ht="27" customHeight="1" x14ac:dyDescent="0.3">
      <c r="B6" s="48" t="s">
        <v>98</v>
      </c>
      <c r="C6" s="47">
        <v>400000</v>
      </c>
      <c r="D6" s="47">
        <v>450000</v>
      </c>
      <c r="E6" s="47">
        <v>380000</v>
      </c>
      <c r="F6" s="47">
        <v>470000</v>
      </c>
      <c r="G6" s="49">
        <v>610000</v>
      </c>
      <c r="I6" s="48" t="s">
        <v>98</v>
      </c>
      <c r="J6" s="49">
        <f>HLOOKUP(J4,C4:G9,3,0)</f>
        <v>610000</v>
      </c>
    </row>
    <row r="7" spans="2:10" ht="27" customHeight="1" x14ac:dyDescent="0.3">
      <c r="B7" s="48" t="s">
        <v>99</v>
      </c>
      <c r="C7" s="47">
        <v>550000</v>
      </c>
      <c r="D7" s="47">
        <v>460000</v>
      </c>
      <c r="E7" s="47">
        <v>510000</v>
      </c>
      <c r="F7" s="47">
        <v>530000</v>
      </c>
      <c r="G7" s="49">
        <v>570000</v>
      </c>
      <c r="I7" s="48" t="s">
        <v>99</v>
      </c>
      <c r="J7" s="49">
        <f>HLOOKUP(J4,C4:G9,4,0)</f>
        <v>570000</v>
      </c>
    </row>
    <row r="8" spans="2:10" ht="27" customHeight="1" x14ac:dyDescent="0.3">
      <c r="B8" s="48" t="s">
        <v>100</v>
      </c>
      <c r="C8" s="47">
        <v>250000</v>
      </c>
      <c r="D8" s="47">
        <v>350000</v>
      </c>
      <c r="E8" s="47">
        <v>320000</v>
      </c>
      <c r="F8" s="47">
        <v>420000</v>
      </c>
      <c r="G8" s="49">
        <v>590000</v>
      </c>
      <c r="I8" s="48" t="s">
        <v>100</v>
      </c>
      <c r="J8" s="49">
        <f>HLOOKUP(J4,C4:G9,5,0)</f>
        <v>590000</v>
      </c>
    </row>
    <row r="9" spans="2:10" ht="27" customHeight="1" thickBot="1" x14ac:dyDescent="0.35">
      <c r="B9" s="48" t="s">
        <v>101</v>
      </c>
      <c r="C9" s="47">
        <v>280000</v>
      </c>
      <c r="D9" s="47">
        <v>490000</v>
      </c>
      <c r="E9" s="47">
        <v>610000</v>
      </c>
      <c r="F9" s="47">
        <v>570000</v>
      </c>
      <c r="G9" s="49">
        <v>350000</v>
      </c>
      <c r="I9" s="50" t="s">
        <v>101</v>
      </c>
      <c r="J9" s="51">
        <f>HLOOKUP(J4,C4:G9,6,0)</f>
        <v>350000</v>
      </c>
    </row>
    <row r="10" spans="2:10" ht="27" customHeight="1" thickBot="1" x14ac:dyDescent="0.35">
      <c r="B10" s="58" t="s">
        <v>46</v>
      </c>
      <c r="C10" s="59">
        <f>SUM(C5:C9)</f>
        <v>2110000</v>
      </c>
      <c r="D10" s="59">
        <f t="shared" ref="D10:G10" si="0">SUM(D5:D9)</f>
        <v>2170000</v>
      </c>
      <c r="E10" s="59">
        <f t="shared" si="0"/>
        <v>2390000</v>
      </c>
      <c r="F10" s="59">
        <f t="shared" si="0"/>
        <v>2480000</v>
      </c>
      <c r="G10" s="60">
        <f t="shared" si="0"/>
        <v>2640000</v>
      </c>
    </row>
    <row r="11" spans="2:10" ht="17.25" thickBot="1" x14ac:dyDescent="0.35"/>
    <row r="12" spans="2:10" ht="27" customHeight="1" thickBot="1" x14ac:dyDescent="0.35">
      <c r="B12" s="61" t="s">
        <v>96</v>
      </c>
      <c r="C12" s="62" t="s">
        <v>102</v>
      </c>
      <c r="D12" s="62" t="s">
        <v>103</v>
      </c>
      <c r="E12" s="62" t="s">
        <v>104</v>
      </c>
      <c r="F12" s="62" t="s">
        <v>105</v>
      </c>
      <c r="G12" s="63" t="s">
        <v>106</v>
      </c>
    </row>
    <row r="13" spans="2:10" ht="27" customHeight="1" thickTop="1" thickBot="1" x14ac:dyDescent="0.35">
      <c r="B13" s="64" t="s">
        <v>112</v>
      </c>
      <c r="C13" s="65">
        <f>VLOOKUP(B13,B5:G9,2,0)</f>
        <v>280000</v>
      </c>
      <c r="D13" s="65">
        <f>VLOOKUP(B13,B5:G9,3,0)</f>
        <v>490000</v>
      </c>
      <c r="E13" s="65">
        <f>VLOOKUP(B13,B5:G9,4,0)</f>
        <v>610000</v>
      </c>
      <c r="F13" s="65">
        <f>VLOOKUP(B13,B5:G9,5,0)</f>
        <v>570000</v>
      </c>
      <c r="G13" s="66">
        <f>VLOOKUP(B13,B5:G9,6,0)</f>
        <v>350000</v>
      </c>
    </row>
    <row r="14" spans="2:10" ht="17.25" thickBot="1" x14ac:dyDescent="0.35"/>
    <row r="15" spans="2:10" ht="27" customHeight="1" x14ac:dyDescent="0.3">
      <c r="B15" s="100" t="s">
        <v>108</v>
      </c>
      <c r="C15" s="101"/>
      <c r="D15" s="101"/>
      <c r="E15" s="102"/>
      <c r="F15" s="103">
        <f>INDEX(C5:G9,3,2)</f>
        <v>460000</v>
      </c>
      <c r="G15" s="104"/>
    </row>
    <row r="16" spans="2:10" ht="27" customHeight="1" x14ac:dyDescent="0.3">
      <c r="B16" s="105" t="s">
        <v>107</v>
      </c>
      <c r="C16" s="106"/>
      <c r="D16" s="106"/>
      <c r="E16" s="107"/>
      <c r="F16" s="108">
        <f>MATCH(B6,B5:B9,0)</f>
        <v>2</v>
      </c>
      <c r="G16" s="109"/>
    </row>
    <row r="17" spans="2:7" ht="27" customHeight="1" x14ac:dyDescent="0.3">
      <c r="B17" s="105" t="s">
        <v>110</v>
      </c>
      <c r="C17" s="106"/>
      <c r="D17" s="106"/>
      <c r="E17" s="107"/>
      <c r="F17" s="108">
        <f>MATCH(E8,E5:E9,0)</f>
        <v>4</v>
      </c>
      <c r="G17" s="109"/>
    </row>
    <row r="18" spans="2:7" ht="27" customHeight="1" thickBot="1" x14ac:dyDescent="0.35">
      <c r="B18" s="94" t="s">
        <v>109</v>
      </c>
      <c r="C18" s="95"/>
      <c r="D18" s="95"/>
      <c r="E18" s="96"/>
      <c r="F18" s="97" t="str">
        <f>CHOOSE(5,"월","화","수","목","금","토","일")</f>
        <v>금</v>
      </c>
      <c r="G18" s="98"/>
    </row>
  </sheetData>
  <mergeCells count="9">
    <mergeCell ref="B18:E18"/>
    <mergeCell ref="F18:G18"/>
    <mergeCell ref="B2:G2"/>
    <mergeCell ref="B15:E15"/>
    <mergeCell ref="F15:G15"/>
    <mergeCell ref="B16:E16"/>
    <mergeCell ref="F16:G16"/>
    <mergeCell ref="B17:E17"/>
    <mergeCell ref="F17:G17"/>
  </mergeCells>
  <phoneticPr fontId="1" type="noConversion"/>
  <dataValidations count="2">
    <dataValidation type="list" allowBlank="1" showInputMessage="1" showErrorMessage="1" sqref="B13" xr:uid="{00000000-0002-0000-0B00-000000000000}">
      <formula1>$B$5:$B$9</formula1>
    </dataValidation>
    <dataValidation type="list" allowBlank="1" showInputMessage="1" showErrorMessage="1" sqref="J4" xr:uid="{00000000-0002-0000-0B00-000001000000}">
      <formula1>$C$4:$G$4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F18"/>
  <sheetViews>
    <sheetView workbookViewId="0">
      <selection activeCell="M24" sqref="M24"/>
    </sheetView>
  </sheetViews>
  <sheetFormatPr defaultRowHeight="16.5" x14ac:dyDescent="0.3"/>
  <cols>
    <col min="2" max="2" width="25.625" customWidth="1"/>
    <col min="3" max="3" width="20.25" customWidth="1"/>
    <col min="4" max="6" width="13.625" customWidth="1"/>
  </cols>
  <sheetData>
    <row r="2" spans="2:6" ht="19.5" x14ac:dyDescent="0.3">
      <c r="B2" s="113" t="s">
        <v>130</v>
      </c>
      <c r="C2" s="113"/>
      <c r="D2" s="113"/>
      <c r="E2" s="113"/>
      <c r="F2" s="113"/>
    </row>
    <row r="4" spans="2:6" ht="20.25" customHeight="1" x14ac:dyDescent="0.3">
      <c r="B4" s="67" t="s">
        <v>113</v>
      </c>
      <c r="C4" s="67" t="s">
        <v>121</v>
      </c>
      <c r="D4" s="67" t="s">
        <v>125</v>
      </c>
      <c r="E4" s="67" t="s">
        <v>126</v>
      </c>
      <c r="F4" s="67" t="s">
        <v>127</v>
      </c>
    </row>
    <row r="5" spans="2:6" ht="20.25" customHeight="1" x14ac:dyDescent="0.3">
      <c r="B5" s="1" t="s">
        <v>114</v>
      </c>
      <c r="C5" s="1" t="s">
        <v>122</v>
      </c>
      <c r="D5" s="1">
        <v>55</v>
      </c>
      <c r="E5" s="1">
        <v>35</v>
      </c>
      <c r="F5" s="1">
        <v>47</v>
      </c>
    </row>
    <row r="6" spans="2:6" ht="20.25" customHeight="1" x14ac:dyDescent="0.3">
      <c r="B6" s="1" t="s">
        <v>115</v>
      </c>
      <c r="C6" s="1" t="s">
        <v>122</v>
      </c>
      <c r="D6" s="1">
        <v>52</v>
      </c>
      <c r="E6" s="1">
        <v>24</v>
      </c>
      <c r="F6" s="1">
        <v>38</v>
      </c>
    </row>
    <row r="7" spans="2:6" ht="20.25" customHeight="1" x14ac:dyDescent="0.3">
      <c r="B7" s="1" t="s">
        <v>116</v>
      </c>
      <c r="C7" s="1" t="s">
        <v>122</v>
      </c>
      <c r="D7" s="1">
        <v>47</v>
      </c>
      <c r="E7" s="1">
        <v>18</v>
      </c>
      <c r="F7" s="1">
        <v>25</v>
      </c>
    </row>
    <row r="8" spans="2:6" ht="20.25" customHeight="1" x14ac:dyDescent="0.3">
      <c r="B8" s="1" t="s">
        <v>117</v>
      </c>
      <c r="C8" s="1" t="s">
        <v>123</v>
      </c>
      <c r="D8" s="1">
        <v>25</v>
      </c>
      <c r="E8" s="1">
        <v>42</v>
      </c>
      <c r="F8" s="1">
        <v>42</v>
      </c>
    </row>
    <row r="9" spans="2:6" ht="20.25" customHeight="1" x14ac:dyDescent="0.3">
      <c r="B9" s="1" t="s">
        <v>118</v>
      </c>
      <c r="C9" s="1" t="s">
        <v>123</v>
      </c>
      <c r="D9" s="1">
        <v>32</v>
      </c>
      <c r="E9" s="1">
        <v>38</v>
      </c>
      <c r="F9" s="1">
        <v>37</v>
      </c>
    </row>
    <row r="10" spans="2:6" ht="20.25" customHeight="1" x14ac:dyDescent="0.3">
      <c r="B10" s="1" t="s">
        <v>119</v>
      </c>
      <c r="C10" s="1" t="s">
        <v>124</v>
      </c>
      <c r="D10" s="1">
        <v>50</v>
      </c>
      <c r="E10" s="1">
        <v>25</v>
      </c>
      <c r="F10" s="1">
        <v>32</v>
      </c>
    </row>
    <row r="11" spans="2:6" ht="20.25" customHeight="1" x14ac:dyDescent="0.3">
      <c r="B11" s="1" t="s">
        <v>120</v>
      </c>
      <c r="C11" s="1" t="s">
        <v>124</v>
      </c>
      <c r="D11" s="1">
        <v>42</v>
      </c>
      <c r="E11" s="1">
        <v>32</v>
      </c>
      <c r="F11" s="1">
        <v>33</v>
      </c>
    </row>
    <row r="13" spans="2:6" ht="20.25" customHeight="1" x14ac:dyDescent="0.3">
      <c r="B13" s="114" t="s">
        <v>128</v>
      </c>
      <c r="C13" s="115"/>
      <c r="D13" s="115"/>
      <c r="E13" s="116"/>
      <c r="F13" s="3" t="s">
        <v>129</v>
      </c>
    </row>
    <row r="14" spans="2:6" ht="20.25" customHeight="1" x14ac:dyDescent="0.3">
      <c r="B14" s="110" t="s">
        <v>132</v>
      </c>
      <c r="C14" s="111"/>
      <c r="D14" s="111"/>
      <c r="E14" s="112"/>
      <c r="F14" s="70"/>
    </row>
    <row r="15" spans="2:6" ht="20.25" customHeight="1" x14ac:dyDescent="0.3">
      <c r="B15" s="110" t="s">
        <v>133</v>
      </c>
      <c r="C15" s="111"/>
      <c r="D15" s="111"/>
      <c r="E15" s="112"/>
      <c r="F15" s="1"/>
    </row>
    <row r="16" spans="2:6" ht="20.25" customHeight="1" x14ac:dyDescent="0.3">
      <c r="B16" s="110" t="s">
        <v>131</v>
      </c>
      <c r="C16" s="111"/>
      <c r="D16" s="111"/>
      <c r="E16" s="112"/>
      <c r="F16" s="1"/>
    </row>
    <row r="17" spans="2:6" ht="20.25" customHeight="1" x14ac:dyDescent="0.3">
      <c r="B17" s="110" t="s">
        <v>135</v>
      </c>
      <c r="C17" s="111"/>
      <c r="D17" s="111"/>
      <c r="E17" s="112"/>
      <c r="F17" s="1"/>
    </row>
    <row r="18" spans="2:6" ht="20.25" customHeight="1" x14ac:dyDescent="0.3">
      <c r="B18" s="110" t="s">
        <v>134</v>
      </c>
      <c r="C18" s="111"/>
      <c r="D18" s="111"/>
      <c r="E18" s="112"/>
      <c r="F18" s="1"/>
    </row>
  </sheetData>
  <mergeCells count="7">
    <mergeCell ref="B18:E18"/>
    <mergeCell ref="B2:F2"/>
    <mergeCell ref="B13:E13"/>
    <mergeCell ref="B14:E14"/>
    <mergeCell ref="B15:E15"/>
    <mergeCell ref="B16:E16"/>
    <mergeCell ref="B17:E17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F18"/>
  <sheetViews>
    <sheetView workbookViewId="0">
      <selection activeCell="B18" sqref="B18:E18"/>
    </sheetView>
  </sheetViews>
  <sheetFormatPr defaultRowHeight="16.5" x14ac:dyDescent="0.3"/>
  <cols>
    <col min="2" max="2" width="25.625" customWidth="1"/>
    <col min="3" max="3" width="20.25" customWidth="1"/>
    <col min="4" max="6" width="13.625" customWidth="1"/>
  </cols>
  <sheetData>
    <row r="2" spans="2:6" ht="19.5" x14ac:dyDescent="0.3">
      <c r="B2" s="113" t="s">
        <v>130</v>
      </c>
      <c r="C2" s="113"/>
      <c r="D2" s="113"/>
      <c r="E2" s="113"/>
      <c r="F2" s="113"/>
    </row>
    <row r="4" spans="2:6" ht="20.25" customHeight="1" x14ac:dyDescent="0.3">
      <c r="B4" s="67" t="s">
        <v>113</v>
      </c>
      <c r="C4" s="67" t="s">
        <v>121</v>
      </c>
      <c r="D4" s="67" t="s">
        <v>125</v>
      </c>
      <c r="E4" s="67" t="s">
        <v>126</v>
      </c>
      <c r="F4" s="67" t="s">
        <v>127</v>
      </c>
    </row>
    <row r="5" spans="2:6" ht="20.25" customHeight="1" x14ac:dyDescent="0.3">
      <c r="B5" s="1" t="s">
        <v>114</v>
      </c>
      <c r="C5" s="1" t="s">
        <v>122</v>
      </c>
      <c r="D5" s="1">
        <v>55</v>
      </c>
      <c r="E5" s="1">
        <v>35</v>
      </c>
      <c r="F5" s="1">
        <v>47</v>
      </c>
    </row>
    <row r="6" spans="2:6" ht="20.25" customHeight="1" x14ac:dyDescent="0.3">
      <c r="B6" s="1" t="s">
        <v>115</v>
      </c>
      <c r="C6" s="1" t="s">
        <v>122</v>
      </c>
      <c r="D6" s="1">
        <v>52</v>
      </c>
      <c r="E6" s="1">
        <v>24</v>
      </c>
      <c r="F6" s="1">
        <v>38</v>
      </c>
    </row>
    <row r="7" spans="2:6" ht="20.25" customHeight="1" x14ac:dyDescent="0.3">
      <c r="B7" s="1" t="s">
        <v>116</v>
      </c>
      <c r="C7" s="1" t="s">
        <v>122</v>
      </c>
      <c r="D7" s="1">
        <v>47</v>
      </c>
      <c r="E7" s="1">
        <v>18</v>
      </c>
      <c r="F7" s="1">
        <v>25</v>
      </c>
    </row>
    <row r="8" spans="2:6" ht="20.25" customHeight="1" x14ac:dyDescent="0.3">
      <c r="B8" s="1" t="s">
        <v>117</v>
      </c>
      <c r="C8" s="1" t="s">
        <v>123</v>
      </c>
      <c r="D8" s="1">
        <v>25</v>
      </c>
      <c r="E8" s="1">
        <v>42</v>
      </c>
      <c r="F8" s="1">
        <v>42</v>
      </c>
    </row>
    <row r="9" spans="2:6" ht="20.25" customHeight="1" x14ac:dyDescent="0.3">
      <c r="B9" s="1" t="s">
        <v>118</v>
      </c>
      <c r="C9" s="1" t="s">
        <v>123</v>
      </c>
      <c r="D9" s="1">
        <v>32</v>
      </c>
      <c r="E9" s="1">
        <v>38</v>
      </c>
      <c r="F9" s="1">
        <v>37</v>
      </c>
    </row>
    <row r="10" spans="2:6" ht="20.25" customHeight="1" x14ac:dyDescent="0.3">
      <c r="B10" s="1" t="s">
        <v>119</v>
      </c>
      <c r="C10" s="1" t="s">
        <v>124</v>
      </c>
      <c r="D10" s="1">
        <v>50</v>
      </c>
      <c r="E10" s="1">
        <v>25</v>
      </c>
      <c r="F10" s="1">
        <v>32</v>
      </c>
    </row>
    <row r="11" spans="2:6" ht="20.25" customHeight="1" x14ac:dyDescent="0.3">
      <c r="B11" s="1" t="s">
        <v>120</v>
      </c>
      <c r="C11" s="1" t="s">
        <v>124</v>
      </c>
      <c r="D11" s="1">
        <v>42</v>
      </c>
      <c r="E11" s="1">
        <v>32</v>
      </c>
      <c r="F11" s="1">
        <v>33</v>
      </c>
    </row>
    <row r="13" spans="2:6" ht="20.25" customHeight="1" x14ac:dyDescent="0.3">
      <c r="B13" s="114" t="s">
        <v>128</v>
      </c>
      <c r="C13" s="115"/>
      <c r="D13" s="115"/>
      <c r="E13" s="116"/>
      <c r="F13" s="3" t="s">
        <v>129</v>
      </c>
    </row>
    <row r="14" spans="2:6" ht="20.25" customHeight="1" x14ac:dyDescent="0.3">
      <c r="B14" s="110" t="s">
        <v>132</v>
      </c>
      <c r="C14" s="111"/>
      <c r="D14" s="111"/>
      <c r="E14" s="112"/>
      <c r="F14" s="68">
        <f>DCOUNTA(B4:F11,2,C4:C5)</f>
        <v>3</v>
      </c>
    </row>
    <row r="15" spans="2:6" ht="20.25" customHeight="1" x14ac:dyDescent="0.3">
      <c r="B15" s="110" t="s">
        <v>133</v>
      </c>
      <c r="C15" s="111"/>
      <c r="D15" s="111"/>
      <c r="E15" s="112"/>
      <c r="F15" s="69">
        <f>DSUM(B4:F11,5,C4:C5)</f>
        <v>110</v>
      </c>
    </row>
    <row r="16" spans="2:6" ht="20.25" customHeight="1" x14ac:dyDescent="0.3">
      <c r="B16" s="110" t="s">
        <v>131</v>
      </c>
      <c r="C16" s="111"/>
      <c r="D16" s="111"/>
      <c r="E16" s="112"/>
      <c r="F16" s="69">
        <f>DAVERAGE(B4:F11,4,C4:C5)</f>
        <v>25.666666666666668</v>
      </c>
    </row>
    <row r="17" spans="2:6" ht="20.25" customHeight="1" x14ac:dyDescent="0.3">
      <c r="B17" s="110" t="s">
        <v>135</v>
      </c>
      <c r="C17" s="111"/>
      <c r="D17" s="111"/>
      <c r="E17" s="112"/>
      <c r="F17" s="69">
        <f>DMAX(B4:F11,4,C4:C5)</f>
        <v>35</v>
      </c>
    </row>
    <row r="18" spans="2:6" ht="20.25" customHeight="1" x14ac:dyDescent="0.3">
      <c r="B18" s="110" t="s">
        <v>134</v>
      </c>
      <c r="C18" s="111"/>
      <c r="D18" s="111"/>
      <c r="E18" s="112"/>
      <c r="F18" s="69">
        <f>DMAX(B4:F11,3,C4:C5)-DMIN(B4:F11,3,C4:C5)</f>
        <v>8</v>
      </c>
    </row>
  </sheetData>
  <mergeCells count="7">
    <mergeCell ref="B18:E18"/>
    <mergeCell ref="B2:F2"/>
    <mergeCell ref="B13:E13"/>
    <mergeCell ref="B14:E14"/>
    <mergeCell ref="B15:E15"/>
    <mergeCell ref="B16:E16"/>
    <mergeCell ref="B17:E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14</vt:i4>
      </vt:variant>
    </vt:vector>
  </HeadingPairs>
  <TitlesOfParts>
    <vt:vector size="14" baseType="lpstr">
      <vt:lpstr>수학 함수</vt:lpstr>
      <vt:lpstr>수학 함수 (결과)</vt:lpstr>
      <vt:lpstr>통계 함수</vt:lpstr>
      <vt:lpstr>통계 함수 (결과)</vt:lpstr>
      <vt:lpstr>날짜 함수</vt:lpstr>
      <vt:lpstr>날짜 함수 (결과)</vt:lpstr>
      <vt:lpstr>텍스트</vt:lpstr>
      <vt:lpstr>텍스트 (결과)</vt:lpstr>
      <vt:lpstr>논리</vt:lpstr>
      <vt:lpstr>논리 (결과)</vt:lpstr>
      <vt:lpstr>찾기 참조 함수</vt:lpstr>
      <vt:lpstr>찾기 참조 함수 (결과)</vt:lpstr>
      <vt:lpstr>데이터베이스</vt:lpstr>
      <vt:lpstr>데이터베이스(결과)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2023-06-06T06:30:50Z</dcterms:created>
  <dcterms:modified xsi:type="dcterms:W3CDTF">2024-06-07T02:54:50Z</dcterms:modified>
</cp:coreProperties>
</file>